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fremap-my.sharepoint.com/personal/mangeles_gancedo_gala_fremap_es/Documents/MARIAN GANCEDO/LICITACIONES 2025/OSTEOSINTESIS CLAVÍCULA - LICT9913920240199/POST FISCA/ANEXOS/"/>
    </mc:Choice>
  </mc:AlternateContent>
  <xr:revisionPtr revIDLastSave="0" documentId="13_ncr:1_{6207F993-6CDD-4D5C-A391-9F5463428977}" xr6:coauthVersionLast="47" xr6:coauthVersionMax="47" xr10:uidLastSave="{00000000-0000-0000-0000-000000000000}"/>
  <workbookProtection workbookAlgorithmName="SHA-512" workbookHashValue="R0F/OYo3ObE/U6cGdIGyV6YyDofDW89qyjCMRN1Oneply4+xxuOlsFZgrVi22x9cI+tGwg0bJ05pdUWUXSNaYw==" workbookSaltValue="ROaZFhlGjQNE3enjBA++/A==" workbookSpinCount="100000" lockStructure="1"/>
  <bookViews>
    <workbookView xWindow="-110" yWindow="-110" windowWidth="19420" windowHeight="10300" xr2:uid="{C71DFF06-1AC5-4475-B62F-B3ED44624DB9}"/>
  </bookViews>
  <sheets>
    <sheet name="LOTE 2" sheetId="1" r:id="rId1"/>
    <sheet name="LISTADO COMPLETO DE ARTÍCULOS" sheetId="2" r:id="rId2"/>
  </sheets>
  <definedNames>
    <definedName name="_xlnm._FilterDatabase" localSheetId="0" hidden="1">'LOTE 2'!$B$9:$N$146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44" i="1" l="1"/>
  <c r="M145" i="1"/>
  <c r="M11" i="1" l="1"/>
  <c r="M12" i="1"/>
  <c r="M13"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119" i="1"/>
  <c r="M120" i="1"/>
  <c r="M121" i="1"/>
  <c r="M122" i="1"/>
  <c r="M123" i="1"/>
  <c r="M124" i="1"/>
  <c r="M125" i="1"/>
  <c r="M126" i="1"/>
  <c r="M127" i="1"/>
  <c r="M128" i="1"/>
  <c r="M129" i="1"/>
  <c r="M130" i="1"/>
  <c r="M131" i="1"/>
  <c r="M132" i="1"/>
  <c r="M133" i="1"/>
  <c r="M134" i="1"/>
  <c r="M135" i="1"/>
  <c r="M136" i="1"/>
  <c r="M137" i="1"/>
  <c r="M138" i="1"/>
  <c r="M139" i="1"/>
  <c r="M140" i="1"/>
  <c r="M141" i="1"/>
  <c r="M142" i="1"/>
  <c r="M143" i="1"/>
  <c r="M10" i="1"/>
  <c r="J149" i="1" l="1"/>
</calcChain>
</file>

<file path=xl/sharedStrings.xml><?xml version="1.0" encoding="utf-8"?>
<sst xmlns="http://schemas.openxmlformats.org/spreadsheetml/2006/main" count="801" uniqueCount="154">
  <si>
    <t>Producto</t>
  </si>
  <si>
    <t>Precio máximo por unidad (en euros, impuesto/s indirecto/s no incluidos)</t>
  </si>
  <si>
    <t>Precio ofertado por unidad (en euros, impuesto/s indirecto/s no incluidos)</t>
  </si>
  <si>
    <t>Total oferta (en euros, impuesto/s indirecto/s no incluidos)</t>
  </si>
  <si>
    <r>
      <rPr>
        <b/>
        <sz val="14"/>
        <color theme="1"/>
        <rFont val="Calibri"/>
        <family val="2"/>
        <scheme val="minor"/>
      </rPr>
      <t>Instrucciones de cumplimentación del presente fichero:</t>
    </r>
    <r>
      <rPr>
        <sz val="14"/>
        <color theme="1"/>
        <rFont val="Calibri"/>
        <family val="2"/>
        <scheme val="minor"/>
      </rPr>
      <t xml:space="preserve"> </t>
    </r>
    <r>
      <rPr>
        <u/>
        <sz val="14"/>
        <color rgb="FFFF0000"/>
        <rFont val="Calibri"/>
        <family val="2"/>
        <scheme val="minor"/>
      </rPr>
      <t>ÚNICAMENTE SE CUMPLIMENTARÁ POR EL LICITADOR LAS CASILLAS DE COLOR VERDE,</t>
    </r>
    <r>
      <rPr>
        <sz val="14"/>
        <color theme="1"/>
        <rFont val="Calibri"/>
        <family val="2"/>
        <scheme val="minor"/>
      </rPr>
      <t xml:space="preserve"> </t>
    </r>
    <r>
      <rPr>
        <b/>
        <u/>
        <sz val="14"/>
        <color theme="1"/>
        <rFont val="Calibri"/>
        <family val="2"/>
        <scheme val="minor"/>
      </rPr>
      <t>así como sus datos identificativos.</t>
    </r>
  </si>
  <si>
    <t>(Impuesto/s indirecto/s no incluido/s)</t>
  </si>
  <si>
    <t>Referencia</t>
  </si>
  <si>
    <t xml:space="preserve">Descripción del Producto </t>
  </si>
  <si>
    <r>
      <rPr>
        <b/>
        <sz val="11"/>
        <color rgb="FFFF0000"/>
        <rFont val="Calibri"/>
        <family val="2"/>
        <scheme val="minor"/>
      </rPr>
      <t>NOTAS:</t>
    </r>
    <r>
      <rPr>
        <sz val="11"/>
        <color theme="1"/>
        <rFont val="Calibri"/>
        <family val="2"/>
        <scheme val="minor"/>
      </rPr>
      <t xml:space="preserve">
* Todos los importes indicados son impuesto/s indirecto/s no incluido/s.
* Los precios se presentarán en euros, con dos decimales, no pudiendo superar los precios unitarios máximo establecidos.
* Los precios ofertados serán mantenidos durante toda la duración del contrato.
* Los precios ofertados incluyen todas las condiciones que se estipulan en el los Pliegos que rigen el procedimiento de licitación.</t>
    </r>
  </si>
  <si>
    <t>Importe a incluir en la casilla de Oferta Económica en la aplicación de FREMAP al presentar oferta.</t>
  </si>
  <si>
    <t>Consumos Estimados para la duración del contrato (36 meses)</t>
  </si>
  <si>
    <r>
      <t xml:space="preserve">TOTAL OFERTA DURACIÓN INICIAL CONTRATO EN € (36 meses) </t>
    </r>
    <r>
      <rPr>
        <sz val="11"/>
        <color theme="0"/>
        <rFont val="Calibri"/>
        <family val="2"/>
      </rPr>
      <t>(Impuesto/s indirecto/s no incluido/s)</t>
    </r>
  </si>
  <si>
    <t>ANEXO I. OFERTA ECONÓMICA LOTE 2</t>
  </si>
  <si>
    <t>Contratación del suministro de suturas y cera para huesos para los Hospitales de FREMAP, Mutua Colaboradora con la Seguridad Social nº 61.</t>
  </si>
  <si>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de suturas y cera para huesos para los Hospitales de FREMAP, Mutua Colaboradora con la Seguridad Social nº 61 (LICT/99/139/2024/0199) comprometiéndose a su ejecución con estricta sujeción a los Pliegos de Cláusulas Administrativas y de Prescripciones Técnicas que han de regir la adjudicación y ejecución del mismo, en las siguientes condiciones:</t>
  </si>
  <si>
    <t>Tipo de cuerpo y punta aguja</t>
  </si>
  <si>
    <t xml:space="preserve">Curva aguja </t>
  </si>
  <si>
    <t>Longitud aguja</t>
  </si>
  <si>
    <t>Características</t>
  </si>
  <si>
    <t>Calibre hilo (UPS)</t>
  </si>
  <si>
    <t xml:space="preserve">Longitud de hilo </t>
  </si>
  <si>
    <t>ACERO INOXIDABLE</t>
  </si>
  <si>
    <t>TAPERCUT</t>
  </si>
  <si>
    <t>45CM</t>
  </si>
  <si>
    <t>150 CM</t>
  </si>
  <si>
    <t>48 MM</t>
  </si>
  <si>
    <t xml:space="preserve">4 HEBRAS </t>
  </si>
  <si>
    <t>4X45 CM</t>
  </si>
  <si>
    <t>TRIANGULAR</t>
  </si>
  <si>
    <t>5/0</t>
  </si>
  <si>
    <t>45 CM</t>
  </si>
  <si>
    <t>POLIÉSTER (no absorbible, multifilar ó trenzada)</t>
  </si>
  <si>
    <t>45 MM</t>
  </si>
  <si>
    <t>2/0</t>
  </si>
  <si>
    <t>75 CM</t>
  </si>
  <si>
    <t>55 MM</t>
  </si>
  <si>
    <t>TRIANGULAR (trocar, Microtip)</t>
  </si>
  <si>
    <t>3/8C</t>
  </si>
  <si>
    <t>3/0</t>
  </si>
  <si>
    <t>TRIANGULAR (Trocar)</t>
  </si>
  <si>
    <t>18 MM</t>
  </si>
  <si>
    <t>4/0</t>
  </si>
  <si>
    <t>TRIANGULAR  (trocar, Microtip)</t>
  </si>
  <si>
    <t>2x 17 MM</t>
  </si>
  <si>
    <t xml:space="preserve">2 agujas </t>
  </si>
  <si>
    <t>90 CM</t>
  </si>
  <si>
    <t>Tapercut</t>
  </si>
  <si>
    <t>4x75CM</t>
  </si>
  <si>
    <t>AGUJA/ANZUELO CILINDRICA</t>
  </si>
  <si>
    <t>FISH-HOOK</t>
  </si>
  <si>
    <t>75CM</t>
  </si>
  <si>
    <t xml:space="preserve">TAPERCUT DOBLE </t>
  </si>
  <si>
    <t>4 agujas</t>
  </si>
  <si>
    <t xml:space="preserve">POLIHIDROXIBUTIRATO monofilar </t>
  </si>
  <si>
    <t>POLI-P-DIOXANONA (absorbible a largo plazo, monofilar)</t>
  </si>
  <si>
    <t>CILÍNDRICA</t>
  </si>
  <si>
    <t>40 MM</t>
  </si>
  <si>
    <t>70 CM</t>
  </si>
  <si>
    <t xml:space="preserve">CILINDRICA </t>
  </si>
  <si>
    <t xml:space="preserve">70 CM </t>
  </si>
  <si>
    <t>26 MM</t>
  </si>
  <si>
    <t>20 MM</t>
  </si>
  <si>
    <t>23 MM</t>
  </si>
  <si>
    <t xml:space="preserve">TRIANGULAR </t>
  </si>
  <si>
    <t>INCOLORA</t>
  </si>
  <si>
    <t>19 MM</t>
  </si>
  <si>
    <t>30 CM</t>
  </si>
  <si>
    <t>POLI-P-DIOXANONA (absorbible  a largo plazo, monofilar)</t>
  </si>
  <si>
    <t>13 MM</t>
  </si>
  <si>
    <t>6/0</t>
  </si>
  <si>
    <t>POLIAMIDA (no absorbible, monofilar)</t>
  </si>
  <si>
    <t>3/8 C</t>
  </si>
  <si>
    <t>8/0</t>
  </si>
  <si>
    <t>100 CM</t>
  </si>
  <si>
    <t>60 CM</t>
  </si>
  <si>
    <t>11 MM</t>
  </si>
  <si>
    <t>5,1 MM</t>
  </si>
  <si>
    <t>9/0</t>
  </si>
  <si>
    <t>13 CM</t>
  </si>
  <si>
    <t>10/0</t>
  </si>
  <si>
    <t>3,8 MM</t>
  </si>
  <si>
    <t>11/0</t>
  </si>
  <si>
    <t>COPOLÍMERO DE GLICÓLICO (absorbible a medio plazo, monofilar)</t>
  </si>
  <si>
    <t>1/2 C</t>
  </si>
  <si>
    <t>COPOLÍMERO DE GLICÓLICO (absorbiblea medio plazo , monofilar)</t>
  </si>
  <si>
    <t>CORTE INVERTIDO</t>
  </si>
  <si>
    <t>16 MM</t>
  </si>
  <si>
    <t>COPOLÍMERO DE GLICÓLICO (absorbiblea medio plazo, monofilar)</t>
  </si>
  <si>
    <t>12 MM</t>
  </si>
  <si>
    <t>POLIGLICÓLICO (absorbible a medio plazo, multifilar ó trenzada)</t>
  </si>
  <si>
    <t>CILINDRICA PUNTA PLANA</t>
  </si>
  <si>
    <t xml:space="preserve">26 MM </t>
  </si>
  <si>
    <t>36 MM</t>
  </si>
  <si>
    <t>30 MM</t>
  </si>
  <si>
    <t>VIOLETA</t>
  </si>
  <si>
    <t xml:space="preserve"> 48 MM</t>
  </si>
  <si>
    <t xml:space="preserve">VIOLETA </t>
  </si>
  <si>
    <t>90  CM</t>
  </si>
  <si>
    <t>37 MM</t>
  </si>
  <si>
    <t>17 MM</t>
  </si>
  <si>
    <t>JB VISIBLAB</t>
  </si>
  <si>
    <t>TRIANGULAR-MICROTIP (micropunta cortante)</t>
  </si>
  <si>
    <t>TRIANGULAR-MICROTIP</t>
  </si>
  <si>
    <t>Incoloro</t>
  </si>
  <si>
    <t>HEBRA PRE CORTADA</t>
  </si>
  <si>
    <t>POLIGLICOLICO RAPID   (absorbible a corto plazo, multifilar ó trenzada)</t>
  </si>
  <si>
    <t>CILINDRICA</t>
  </si>
  <si>
    <t xml:space="preserve">1/2C  </t>
  </si>
  <si>
    <t>22 MM</t>
  </si>
  <si>
    <t xml:space="preserve">Polipdioxanona  sutura barbada sin nudos PDS plus </t>
  </si>
  <si>
    <t>TRIANGULAR/bidireccional</t>
  </si>
  <si>
    <t>45x45 CM</t>
  </si>
  <si>
    <t>POLIPROPILENO (no absorbible, monofilamento)</t>
  </si>
  <si>
    <t>TROCAR-MICROTIP/TAPERCUT</t>
  </si>
  <si>
    <t>2 AGUJAS</t>
  </si>
  <si>
    <t>24 MM</t>
  </si>
  <si>
    <t>15 MM</t>
  </si>
  <si>
    <t>2 agujas AZUL</t>
  </si>
  <si>
    <t>2 AGUJAS CURVAS</t>
  </si>
  <si>
    <t>7/0</t>
  </si>
  <si>
    <t>SEDA NATURAL (no absorbible, multifilar ó trenzada)</t>
  </si>
  <si>
    <t>39 MM</t>
  </si>
  <si>
    <t>TRIANGULAR RECTA</t>
  </si>
  <si>
    <t xml:space="preserve">75 MM  </t>
  </si>
  <si>
    <t>HEBRAS</t>
  </si>
  <si>
    <t>17X45</t>
  </si>
  <si>
    <t>21 MM</t>
  </si>
  <si>
    <t>Cera para huesos</t>
  </si>
  <si>
    <t>BOLSA COMPLEMENTARIA OTRAS SUTURAS</t>
  </si>
  <si>
    <t>Nombre comercial</t>
  </si>
  <si>
    <t>Precio Ofertado (Sin IVA)</t>
  </si>
  <si>
    <t>CILINDRICA MICROPUNTA CORTANTE</t>
  </si>
  <si>
    <t>ANZUELO</t>
  </si>
  <si>
    <t>POLIGLICOLICO (absorbible a corto plazo, multifilar ó trenzada )</t>
  </si>
  <si>
    <t>35 MM</t>
  </si>
  <si>
    <t xml:space="preserve">26 MM   </t>
  </si>
  <si>
    <t>El licitador deberá cumplimentar del Excel “ANEXO I. OFERTA ECONÓMICA LOTE 2” la segunda pestaña denominada, LISTADO COMPLETO DE ARTICULOS, el licitador indicará un listado completo que recoja la totalidad de referencias disponibles (adicionales a los valorados en el listado del Excel de la “OFERTA ECONÓMICA LOTE 2”), y relacionados con el objeto del lote correspondiente (detallando todos los componentes, las medidas, tipos...) para cada Lote al que se presente,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</si>
  <si>
    <t>4x75 CM</t>
  </si>
  <si>
    <t>60 MM</t>
  </si>
  <si>
    <t>25 MM</t>
  </si>
  <si>
    <t xml:space="preserve">24 MM </t>
  </si>
  <si>
    <t>II</t>
  </si>
  <si>
    <t xml:space="preserve">1/2 C   </t>
  </si>
  <si>
    <t xml:space="preserve">6,4 MM    </t>
  </si>
  <si>
    <t xml:space="preserve">1/2 C  </t>
  </si>
  <si>
    <t xml:space="preserve">30 MM </t>
  </si>
  <si>
    <t xml:space="preserve"> 37 MM </t>
  </si>
  <si>
    <t xml:space="preserve">23 MM </t>
  </si>
  <si>
    <t xml:space="preserve">3/8 C  </t>
  </si>
  <si>
    <t>3X45 CM</t>
  </si>
  <si>
    <t>POLIGLICOLICO RAPID (absorbible a corto plazo, multifilar ó trenzada)</t>
  </si>
  <si>
    <t>POLIGLICOLICO RAPID (absorbible a corto plazo, multifilar ó trenzada )</t>
  </si>
  <si>
    <t>POLIGLICOLICO/ANTIBACTERIAL  (absorbible a medio plazo, multifilar ó trenzada, antiséptico)</t>
  </si>
  <si>
    <t>9,3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</si>
</sst>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 &quot;€&quot;"/>
  </numFmts>
  <fonts count="19" x14ac:knownFonts="1">
    <font>
      <sz val="11"/>
      <color theme="1"/>
      <name val="Calibri"/>
      <family val="2"/>
      <scheme val="minor"/>
    </font>
    <font>
      <b/>
      <sz val="11"/>
      <color theme="0"/>
      <name val="Calibri"/>
      <family val="2"/>
      <scheme val="minor"/>
    </font>
    <font>
      <b/>
      <sz val="18"/>
      <color theme="0"/>
      <name val="Calibri"/>
      <family val="2"/>
      <scheme val="minor"/>
    </font>
    <font>
      <sz val="14"/>
      <color theme="1"/>
      <name val="Calibri"/>
      <family val="2"/>
      <scheme val="minor"/>
    </font>
    <font>
      <b/>
      <sz val="14"/>
      <color theme="1"/>
      <name val="Calibri"/>
      <family val="2"/>
      <scheme val="minor"/>
    </font>
    <font>
      <u/>
      <sz val="14"/>
      <color rgb="FFFF0000"/>
      <name val="Calibri"/>
      <family val="2"/>
      <scheme val="minor"/>
    </font>
    <font>
      <b/>
      <u/>
      <sz val="14"/>
      <color theme="1"/>
      <name val="Calibri"/>
      <family val="2"/>
      <scheme val="minor"/>
    </font>
    <font>
      <b/>
      <sz val="11"/>
      <color theme="0"/>
      <name val="Calibri"/>
      <family val="2"/>
    </font>
    <font>
      <sz val="11"/>
      <color theme="0"/>
      <name val="Calibri"/>
      <family val="2"/>
    </font>
    <font>
      <sz val="11"/>
      <color theme="9" tint="-0.249977111117893"/>
      <name val="Calibri"/>
      <family val="2"/>
      <scheme val="minor"/>
    </font>
    <font>
      <b/>
      <sz val="11"/>
      <color rgb="FFFF0000"/>
      <name val="Calibri"/>
      <family val="2"/>
      <scheme val="minor"/>
    </font>
    <font>
      <b/>
      <i/>
      <u/>
      <sz val="11"/>
      <name val="Calibri"/>
      <family val="2"/>
    </font>
    <font>
      <sz val="11"/>
      <name val="Calibri"/>
      <family val="2"/>
      <scheme val="minor"/>
    </font>
    <font>
      <sz val="11"/>
      <color theme="1"/>
      <name val="Calibri"/>
      <family val="2"/>
      <scheme val="minor"/>
    </font>
    <font>
      <b/>
      <sz val="11"/>
      <name val="Calibri"/>
      <family val="2"/>
      <scheme val="minor"/>
    </font>
    <font>
      <sz val="11"/>
      <color theme="1"/>
      <name val="Calibri"/>
      <family val="2"/>
    </font>
    <font>
      <sz val="10"/>
      <name val="Arial"/>
      <family val="2"/>
    </font>
    <font>
      <sz val="11"/>
      <name val="Calibri"/>
      <family val="2"/>
    </font>
    <font>
      <i/>
      <sz val="11"/>
      <color theme="1"/>
      <name val="Calibri Light"/>
      <family val="2"/>
      <scheme val="major"/>
    </font>
  </fonts>
  <fills count="5">
    <fill>
      <patternFill patternType="none"/>
    </fill>
    <fill>
      <patternFill patternType="gray125"/>
    </fill>
    <fill>
      <patternFill patternType="solid">
        <fgColor rgb="FFC00000"/>
        <bgColor indexed="64"/>
      </patternFill>
    </fill>
    <fill>
      <patternFill patternType="solid">
        <fgColor rgb="FFFFFF00"/>
        <bgColor indexed="64"/>
      </patternFill>
    </fill>
    <fill>
      <patternFill patternType="solid">
        <fgColor theme="9" tint="0.399975585192419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3">
    <xf numFmtId="0" fontId="0" fillId="0" borderId="0"/>
    <xf numFmtId="44" fontId="13" fillId="0" borderId="0" applyFont="0" applyFill="0" applyBorder="0" applyAlignment="0" applyProtection="0"/>
    <xf numFmtId="0" fontId="16" fillId="0" borderId="0"/>
  </cellStyleXfs>
  <cellXfs count="53">
    <xf numFmtId="0" fontId="0" fillId="0" borderId="0" xfId="0"/>
    <xf numFmtId="0" fontId="0" fillId="0" borderId="0" xfId="0" applyAlignment="1">
      <alignment horizont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3" fillId="0" borderId="0" xfId="0" applyFont="1" applyAlignment="1">
      <alignment horizontal="center" wrapText="1"/>
    </xf>
    <xf numFmtId="164" fontId="10" fillId="3" borderId="1" xfId="1" applyNumberFormat="1" applyFont="1" applyFill="1" applyBorder="1" applyAlignment="1">
      <alignment horizontal="center" vertical="center"/>
    </xf>
    <xf numFmtId="164" fontId="10" fillId="3" borderId="1" xfId="0" applyNumberFormat="1" applyFont="1" applyFill="1" applyBorder="1" applyAlignment="1">
      <alignment horizontal="center" vertical="center" wrapText="1"/>
    </xf>
    <xf numFmtId="0" fontId="1" fillId="2" borderId="10" xfId="0" applyFont="1" applyFill="1" applyBorder="1" applyAlignment="1">
      <alignment horizontal="center" vertical="center" wrapText="1"/>
    </xf>
    <xf numFmtId="0" fontId="12" fillId="0" borderId="0" xfId="0" applyFont="1" applyAlignment="1" applyProtection="1">
      <alignment horizontal="center" wrapText="1"/>
      <protection locked="0"/>
    </xf>
    <xf numFmtId="0" fontId="0" fillId="0" borderId="0" xfId="0" applyAlignment="1" applyProtection="1">
      <alignment horizontal="center" wrapText="1"/>
      <protection locked="0"/>
    </xf>
    <xf numFmtId="0" fontId="7" fillId="2" borderId="1" xfId="0" applyFont="1" applyFill="1" applyBorder="1" applyAlignment="1">
      <alignment horizontal="center" vertical="center" wrapText="1"/>
    </xf>
    <xf numFmtId="0" fontId="9" fillId="4" borderId="1" xfId="0" applyNumberFormat="1" applyFont="1" applyFill="1" applyBorder="1" applyAlignment="1" applyProtection="1">
      <alignment horizontal="center" vertical="center"/>
      <protection locked="0"/>
    </xf>
    <xf numFmtId="0" fontId="11" fillId="0" borderId="1" xfId="0" applyFont="1" applyBorder="1" applyAlignment="1">
      <alignment horizontal="center" vertical="center" wrapText="1"/>
    </xf>
    <xf numFmtId="3" fontId="0" fillId="0" borderId="0" xfId="0" applyNumberFormat="1" applyBorder="1" applyAlignment="1">
      <alignment horizontal="center" vertical="center"/>
    </xf>
    <xf numFmtId="0" fontId="0" fillId="0" borderId="0" xfId="0" applyBorder="1" applyAlignment="1">
      <alignment horizontal="left" vertical="center"/>
    </xf>
    <xf numFmtId="8" fontId="0" fillId="0" borderId="0" xfId="0" applyNumberFormat="1" applyBorder="1" applyAlignment="1">
      <alignment horizontal="center" vertical="center"/>
    </xf>
    <xf numFmtId="164" fontId="14" fillId="4" borderId="1" xfId="0" applyNumberFormat="1" applyFont="1" applyFill="1" applyBorder="1" applyAlignment="1" applyProtection="1">
      <alignment horizontal="center" vertical="center"/>
      <protection locked="0"/>
    </xf>
    <xf numFmtId="3" fontId="0" fillId="0" borderId="1" xfId="0" applyNumberFormat="1" applyFill="1" applyBorder="1" applyAlignment="1">
      <alignment horizontal="center" vertical="center"/>
    </xf>
    <xf numFmtId="164" fontId="0" fillId="0" borderId="1" xfId="0" applyNumberFormat="1" applyFill="1" applyBorder="1" applyAlignment="1">
      <alignment horizontal="center" vertical="center"/>
    </xf>
    <xf numFmtId="0" fontId="17" fillId="0" borderId="1" xfId="0" applyFont="1" applyFill="1" applyBorder="1" applyAlignment="1">
      <alignment horizontal="center" vertical="center" wrapText="1"/>
    </xf>
    <xf numFmtId="16" fontId="15" fillId="0" borderId="1" xfId="0" applyNumberFormat="1" applyFont="1" applyFill="1" applyBorder="1" applyAlignment="1">
      <alignment horizontal="center" vertical="center"/>
    </xf>
    <xf numFmtId="0" fontId="15" fillId="0" borderId="1" xfId="0" applyFont="1" applyFill="1" applyBorder="1" applyAlignment="1">
      <alignment horizontal="center" vertical="center"/>
    </xf>
    <xf numFmtId="0" fontId="17" fillId="0" borderId="1"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3"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2" xfId="0" applyFont="1" applyFill="1" applyBorder="1" applyAlignment="1">
      <alignment horizontal="center" vertical="center" wrapText="1"/>
    </xf>
    <xf numFmtId="164" fontId="1" fillId="2" borderId="12" xfId="0" applyNumberFormat="1" applyFont="1" applyFill="1" applyBorder="1" applyAlignment="1">
      <alignment horizontal="center" vertical="center" wrapText="1"/>
    </xf>
    <xf numFmtId="0" fontId="1" fillId="2" borderId="15" xfId="0" applyFont="1" applyFill="1" applyBorder="1" applyAlignment="1">
      <alignment horizontal="center" vertical="center" wrapText="1"/>
    </xf>
    <xf numFmtId="0" fontId="0" fillId="0" borderId="1" xfId="0" applyBorder="1" applyAlignment="1" applyProtection="1">
      <alignment horizontal="center" vertical="center" wrapText="1"/>
      <protection locked="0"/>
    </xf>
    <xf numFmtId="164" fontId="0" fillId="0" borderId="1" xfId="0" applyNumberFormat="1" applyBorder="1" applyAlignment="1" applyProtection="1">
      <alignment horizontal="center" vertical="center" wrapText="1"/>
      <protection locked="0"/>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164" fontId="0" fillId="0" borderId="0" xfId="0" applyNumberFormat="1"/>
    <xf numFmtId="0" fontId="7" fillId="2" borderId="1" xfId="2" applyFont="1" applyFill="1" applyBorder="1" applyAlignment="1">
      <alignment horizontal="center" vertical="center" wrapText="1"/>
    </xf>
    <xf numFmtId="0" fontId="0" fillId="0" borderId="1" xfId="0" applyFill="1"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11" xfId="0" applyBorder="1" applyAlignment="1">
      <alignment horizontal="lef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7"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8" xfId="0" applyFont="1" applyFill="1" applyBorder="1" applyAlignment="1">
      <alignment horizontal="center" vertical="center"/>
    </xf>
    <xf numFmtId="0" fontId="3" fillId="0" borderId="1" xfId="0" applyFont="1" applyBorder="1" applyAlignment="1">
      <alignment horizontal="center" vertical="center" wrapText="1"/>
    </xf>
    <xf numFmtId="0" fontId="12" fillId="0" borderId="1" xfId="0" applyFont="1" applyBorder="1" applyAlignment="1" applyProtection="1">
      <alignment horizontal="center" vertical="center" wrapText="1"/>
      <protection locked="0"/>
    </xf>
    <xf numFmtId="0" fontId="4" fillId="0" borderId="1" xfId="0" applyFont="1" applyBorder="1" applyAlignment="1">
      <alignment horizontal="center" vertical="center"/>
    </xf>
    <xf numFmtId="1" fontId="1" fillId="2" borderId="7" xfId="0" applyNumberFormat="1" applyFont="1" applyFill="1" applyBorder="1" applyAlignment="1">
      <alignment horizontal="center" vertical="center" wrapText="1"/>
    </xf>
    <xf numFmtId="1" fontId="1" fillId="2" borderId="4" xfId="0" applyNumberFormat="1" applyFont="1" applyFill="1" applyBorder="1" applyAlignment="1">
      <alignment horizontal="center" vertical="center" wrapText="1"/>
    </xf>
    <xf numFmtId="164" fontId="12" fillId="0" borderId="1" xfId="1" applyNumberFormat="1" applyFont="1" applyFill="1" applyBorder="1" applyAlignment="1">
      <alignment horizontal="center" vertical="center"/>
    </xf>
    <xf numFmtId="0" fontId="18" fillId="0" borderId="0" xfId="0" applyFont="1" applyAlignment="1">
      <alignment horizontal="center" vertical="center" wrapText="1"/>
    </xf>
  </cellXfs>
  <cellStyles count="3">
    <cellStyle name="Moneda" xfId="1" builtinId="4"/>
    <cellStyle name="Normal" xfId="0" builtinId="0"/>
    <cellStyle name="Normal 2" xfId="2" xr:uid="{2E025C0C-FD38-4D39-B92E-4A19F98DDA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F443D-1151-4142-90E0-98A1275167F2}">
  <dimension ref="B2:N154"/>
  <sheetViews>
    <sheetView tabSelected="1" zoomScale="98" zoomScaleNormal="98" workbookViewId="0">
      <selection activeCell="B2" sqref="B2:N2"/>
    </sheetView>
  </sheetViews>
  <sheetFormatPr baseColWidth="10" defaultRowHeight="14.5" x14ac:dyDescent="0.35"/>
  <cols>
    <col min="2" max="2" width="11.26953125" customWidth="1"/>
    <col min="3" max="3" width="58.7265625" customWidth="1"/>
    <col min="4" max="4" width="33.54296875" customWidth="1"/>
    <col min="5" max="5" width="30.1796875" customWidth="1"/>
    <col min="6" max="6" width="38.81640625" customWidth="1"/>
    <col min="7" max="7" width="34.26953125" customWidth="1"/>
    <col min="8" max="8" width="30" customWidth="1"/>
    <col min="9" max="9" width="31.26953125" customWidth="1"/>
    <col min="10" max="10" width="24" customWidth="1"/>
    <col min="11" max="12" width="20.453125" customWidth="1"/>
    <col min="13" max="13" width="18.81640625" customWidth="1"/>
    <col min="14" max="14" width="26.81640625" customWidth="1"/>
  </cols>
  <sheetData>
    <row r="2" spans="2:14" ht="23.5" x14ac:dyDescent="0.35">
      <c r="B2" s="43" t="s">
        <v>12</v>
      </c>
      <c r="C2" s="44"/>
      <c r="D2" s="44"/>
      <c r="E2" s="44"/>
      <c r="F2" s="44"/>
      <c r="G2" s="44"/>
      <c r="H2" s="44"/>
      <c r="I2" s="44"/>
      <c r="J2" s="44"/>
      <c r="K2" s="44"/>
      <c r="L2" s="44"/>
      <c r="M2" s="44"/>
      <c r="N2" s="45"/>
    </row>
    <row r="3" spans="2:14" ht="50.15" customHeight="1" x14ac:dyDescent="0.35">
      <c r="B3" s="40" t="s">
        <v>13</v>
      </c>
      <c r="C3" s="41"/>
      <c r="D3" s="41"/>
      <c r="E3" s="41"/>
      <c r="F3" s="41"/>
      <c r="G3" s="41"/>
      <c r="H3" s="41"/>
      <c r="I3" s="41"/>
      <c r="J3" s="41"/>
      <c r="K3" s="41"/>
      <c r="L3" s="41"/>
      <c r="M3" s="41"/>
      <c r="N3" s="42"/>
    </row>
    <row r="4" spans="2:14" ht="22.5" customHeight="1" x14ac:dyDescent="0.35">
      <c r="B4" s="48" t="s">
        <v>5</v>
      </c>
      <c r="C4" s="48"/>
      <c r="D4" s="48"/>
      <c r="E4" s="48"/>
      <c r="F4" s="48"/>
      <c r="G4" s="48"/>
      <c r="H4" s="48"/>
      <c r="I4" s="48"/>
      <c r="J4" s="48"/>
      <c r="K4" s="48"/>
      <c r="L4" s="48"/>
      <c r="M4" s="48"/>
      <c r="N4" s="48"/>
    </row>
    <row r="5" spans="2:14" ht="41.15" customHeight="1" x14ac:dyDescent="0.35">
      <c r="B5" s="46" t="s">
        <v>4</v>
      </c>
      <c r="C5" s="46"/>
      <c r="D5" s="46"/>
      <c r="E5" s="46"/>
      <c r="F5" s="46"/>
      <c r="G5" s="46"/>
      <c r="H5" s="46"/>
      <c r="I5" s="46"/>
      <c r="J5" s="46"/>
      <c r="K5" s="46"/>
      <c r="L5" s="46"/>
      <c r="M5" s="46"/>
      <c r="N5" s="46"/>
    </row>
    <row r="6" spans="2:14" ht="28" customHeight="1" x14ac:dyDescent="0.45">
      <c r="B6" s="4"/>
      <c r="C6" s="4"/>
      <c r="D6" s="4"/>
      <c r="E6" s="4"/>
      <c r="F6" s="4"/>
      <c r="G6" s="4"/>
      <c r="H6" s="4"/>
      <c r="I6" s="4"/>
      <c r="J6" s="4"/>
      <c r="K6" s="4"/>
      <c r="L6" s="4"/>
    </row>
    <row r="7" spans="2:14" ht="60" customHeight="1" x14ac:dyDescent="0.35">
      <c r="B7" s="47" t="s">
        <v>14</v>
      </c>
      <c r="C7" s="47"/>
      <c r="D7" s="47"/>
      <c r="E7" s="47"/>
      <c r="F7" s="47"/>
      <c r="G7" s="47"/>
      <c r="H7" s="47"/>
      <c r="I7" s="47"/>
      <c r="J7" s="47"/>
      <c r="K7" s="47"/>
      <c r="L7" s="47"/>
      <c r="M7" s="47"/>
      <c r="N7" s="47"/>
    </row>
    <row r="8" spans="2:14" ht="17.5" customHeight="1" x14ac:dyDescent="0.35">
      <c r="B8" s="8"/>
      <c r="C8" s="9"/>
      <c r="D8" s="9"/>
      <c r="E8" s="9"/>
      <c r="F8" s="9"/>
      <c r="G8" s="9"/>
      <c r="H8" s="9"/>
      <c r="I8" s="9"/>
      <c r="J8" s="9"/>
      <c r="K8" s="9"/>
      <c r="L8" s="9"/>
      <c r="M8" s="9"/>
    </row>
    <row r="9" spans="2:14" ht="77.150000000000006" customHeight="1" x14ac:dyDescent="0.35">
      <c r="B9" s="3" t="s">
        <v>0</v>
      </c>
      <c r="C9" s="23" t="s">
        <v>7</v>
      </c>
      <c r="D9" s="35" t="s">
        <v>15</v>
      </c>
      <c r="E9" s="23" t="s">
        <v>16</v>
      </c>
      <c r="F9" s="23" t="s">
        <v>17</v>
      </c>
      <c r="G9" s="23" t="s">
        <v>18</v>
      </c>
      <c r="H9" s="23" t="s">
        <v>19</v>
      </c>
      <c r="I9" s="23" t="s">
        <v>20</v>
      </c>
      <c r="J9" s="24" t="s">
        <v>10</v>
      </c>
      <c r="K9" s="24" t="s">
        <v>1</v>
      </c>
      <c r="L9" s="2" t="s">
        <v>2</v>
      </c>
      <c r="M9" s="2" t="s">
        <v>3</v>
      </c>
      <c r="N9" s="7" t="s">
        <v>6</v>
      </c>
    </row>
    <row r="10" spans="2:14" ht="27.75" customHeight="1" x14ac:dyDescent="0.35">
      <c r="B10" s="36">
        <v>1</v>
      </c>
      <c r="C10" s="19" t="s">
        <v>21</v>
      </c>
      <c r="D10" s="19" t="s">
        <v>22</v>
      </c>
      <c r="E10" s="19" t="s">
        <v>83</v>
      </c>
      <c r="F10" s="19" t="s">
        <v>56</v>
      </c>
      <c r="G10" s="19"/>
      <c r="H10" s="19">
        <v>1</v>
      </c>
      <c r="I10" s="19" t="s">
        <v>23</v>
      </c>
      <c r="J10" s="17">
        <v>36</v>
      </c>
      <c r="K10" s="18">
        <v>4.68</v>
      </c>
      <c r="L10" s="16"/>
      <c r="M10" s="5" t="str">
        <f>IF(L10&lt;=0,"Error de Precio", IF(L10&gt;K10,"Error de Precio",(L10*J10)))</f>
        <v>Error de Precio</v>
      </c>
      <c r="N10" s="11"/>
    </row>
    <row r="11" spans="2:14" ht="27.75" customHeight="1" x14ac:dyDescent="0.35">
      <c r="B11" s="36">
        <v>2</v>
      </c>
      <c r="C11" s="19" t="s">
        <v>21</v>
      </c>
      <c r="D11" s="19"/>
      <c r="E11" s="19"/>
      <c r="F11" s="19"/>
      <c r="G11" s="19"/>
      <c r="H11" s="19">
        <v>0</v>
      </c>
      <c r="I11" s="19" t="s">
        <v>24</v>
      </c>
      <c r="J11" s="17">
        <v>36</v>
      </c>
      <c r="K11" s="18">
        <v>2.48</v>
      </c>
      <c r="L11" s="16"/>
      <c r="M11" s="5" t="str">
        <f t="shared" ref="M11:M72" si="0">IF(L11&lt;=0,"Error de Precio", IF(L11&gt;K11,"Error de Precio",(L11*J11)))</f>
        <v>Error de Precio</v>
      </c>
      <c r="N11" s="11"/>
    </row>
    <row r="12" spans="2:14" ht="27.75" customHeight="1" x14ac:dyDescent="0.35">
      <c r="B12" s="36">
        <v>3</v>
      </c>
      <c r="C12" s="19" t="s">
        <v>21</v>
      </c>
      <c r="D12" s="19"/>
      <c r="E12" s="19"/>
      <c r="F12" s="19"/>
      <c r="G12" s="19"/>
      <c r="H12" s="19">
        <v>1</v>
      </c>
      <c r="I12" s="19" t="s">
        <v>24</v>
      </c>
      <c r="J12" s="17">
        <v>36</v>
      </c>
      <c r="K12" s="18">
        <v>2.48</v>
      </c>
      <c r="L12" s="16"/>
      <c r="M12" s="5" t="str">
        <f t="shared" si="0"/>
        <v>Error de Precio</v>
      </c>
      <c r="N12" s="11"/>
    </row>
    <row r="13" spans="2:14" ht="27.75" customHeight="1" x14ac:dyDescent="0.35">
      <c r="B13" s="36">
        <v>4</v>
      </c>
      <c r="C13" s="19" t="s">
        <v>21</v>
      </c>
      <c r="D13" s="19" t="s">
        <v>22</v>
      </c>
      <c r="E13" s="19" t="s">
        <v>83</v>
      </c>
      <c r="F13" s="19" t="s">
        <v>25</v>
      </c>
      <c r="G13" s="19" t="s">
        <v>26</v>
      </c>
      <c r="H13" s="19">
        <v>5</v>
      </c>
      <c r="I13" s="19" t="s">
        <v>27</v>
      </c>
      <c r="J13" s="17">
        <v>36</v>
      </c>
      <c r="K13" s="18">
        <v>3.23</v>
      </c>
      <c r="L13" s="16"/>
      <c r="M13" s="5" t="str">
        <f t="shared" si="0"/>
        <v>Error de Precio</v>
      </c>
      <c r="N13" s="11"/>
    </row>
    <row r="14" spans="2:14" ht="27.75" customHeight="1" x14ac:dyDescent="0.35">
      <c r="B14" s="36">
        <v>5</v>
      </c>
      <c r="C14" s="19" t="s">
        <v>21</v>
      </c>
      <c r="D14" s="19" t="s">
        <v>28</v>
      </c>
      <c r="E14" s="19" t="s">
        <v>83</v>
      </c>
      <c r="F14" s="19" t="s">
        <v>25</v>
      </c>
      <c r="G14" s="19"/>
      <c r="H14" s="19" t="s">
        <v>29</v>
      </c>
      <c r="I14" s="19" t="s">
        <v>30</v>
      </c>
      <c r="J14" s="17">
        <v>1</v>
      </c>
      <c r="K14" s="18">
        <v>23.72</v>
      </c>
      <c r="L14" s="16"/>
      <c r="M14" s="5" t="str">
        <f t="shared" si="0"/>
        <v>Error de Precio</v>
      </c>
      <c r="N14" s="11"/>
    </row>
    <row r="15" spans="2:14" ht="27.75" customHeight="1" x14ac:dyDescent="0.35">
      <c r="B15" s="36">
        <v>6</v>
      </c>
      <c r="C15" s="19" t="s">
        <v>31</v>
      </c>
      <c r="D15" s="19" t="s">
        <v>22</v>
      </c>
      <c r="E15" s="19" t="s">
        <v>83</v>
      </c>
      <c r="F15" s="19" t="s">
        <v>32</v>
      </c>
      <c r="G15" s="19"/>
      <c r="H15" s="19" t="s">
        <v>33</v>
      </c>
      <c r="I15" s="19" t="s">
        <v>34</v>
      </c>
      <c r="J15" s="17">
        <v>1</v>
      </c>
      <c r="K15" s="18">
        <v>9.35</v>
      </c>
      <c r="L15" s="16"/>
      <c r="M15" s="5" t="str">
        <f t="shared" si="0"/>
        <v>Error de Precio</v>
      </c>
      <c r="N15" s="11"/>
    </row>
    <row r="16" spans="2:14" ht="27.75" customHeight="1" x14ac:dyDescent="0.35">
      <c r="B16" s="36">
        <v>7</v>
      </c>
      <c r="C16" s="19" t="s">
        <v>31</v>
      </c>
      <c r="D16" s="19" t="s">
        <v>22</v>
      </c>
      <c r="E16" s="19" t="s">
        <v>83</v>
      </c>
      <c r="F16" s="19" t="s">
        <v>35</v>
      </c>
      <c r="G16" s="19"/>
      <c r="H16" s="19" t="s">
        <v>29</v>
      </c>
      <c r="I16" s="19" t="s">
        <v>34</v>
      </c>
      <c r="J16" s="17">
        <v>1</v>
      </c>
      <c r="K16" s="18">
        <v>14.14</v>
      </c>
      <c r="L16" s="16"/>
      <c r="M16" s="5" t="str">
        <f t="shared" si="0"/>
        <v>Error de Precio</v>
      </c>
      <c r="N16" s="11"/>
    </row>
    <row r="17" spans="2:14" ht="27.75" customHeight="1" x14ac:dyDescent="0.35">
      <c r="B17" s="36">
        <v>8</v>
      </c>
      <c r="C17" s="19" t="s">
        <v>31</v>
      </c>
      <c r="D17" s="19" t="s">
        <v>36</v>
      </c>
      <c r="E17" s="19" t="s">
        <v>71</v>
      </c>
      <c r="F17" s="19" t="s">
        <v>40</v>
      </c>
      <c r="G17" s="19"/>
      <c r="H17" s="19" t="s">
        <v>38</v>
      </c>
      <c r="I17" s="19" t="s">
        <v>34</v>
      </c>
      <c r="J17" s="17">
        <v>219</v>
      </c>
      <c r="K17" s="18">
        <v>1.87</v>
      </c>
      <c r="L17" s="16"/>
      <c r="M17" s="5" t="str">
        <f t="shared" si="0"/>
        <v>Error de Precio</v>
      </c>
      <c r="N17" s="11"/>
    </row>
    <row r="18" spans="2:14" ht="27.75" customHeight="1" x14ac:dyDescent="0.35">
      <c r="B18" s="36">
        <v>9</v>
      </c>
      <c r="C18" s="19" t="s">
        <v>31</v>
      </c>
      <c r="D18" s="19" t="s">
        <v>39</v>
      </c>
      <c r="E18" s="19" t="s">
        <v>71</v>
      </c>
      <c r="F18" s="19" t="s">
        <v>40</v>
      </c>
      <c r="G18" s="19"/>
      <c r="H18" s="19" t="s">
        <v>41</v>
      </c>
      <c r="I18" s="19" t="s">
        <v>34</v>
      </c>
      <c r="J18" s="17">
        <v>5</v>
      </c>
      <c r="K18" s="18">
        <v>1.87</v>
      </c>
      <c r="L18" s="16"/>
      <c r="M18" s="5" t="str">
        <f t="shared" si="0"/>
        <v>Error de Precio</v>
      </c>
      <c r="N18" s="11"/>
    </row>
    <row r="19" spans="2:14" ht="27.75" customHeight="1" x14ac:dyDescent="0.35">
      <c r="B19" s="36">
        <v>10</v>
      </c>
      <c r="C19" s="19" t="s">
        <v>31</v>
      </c>
      <c r="D19" s="19" t="s">
        <v>42</v>
      </c>
      <c r="E19" s="19" t="s">
        <v>83</v>
      </c>
      <c r="F19" s="19" t="s">
        <v>43</v>
      </c>
      <c r="G19" s="19" t="s">
        <v>44</v>
      </c>
      <c r="H19" s="19" t="s">
        <v>29</v>
      </c>
      <c r="I19" s="19" t="s">
        <v>45</v>
      </c>
      <c r="J19" s="17">
        <v>5</v>
      </c>
      <c r="K19" s="18">
        <v>2.94</v>
      </c>
      <c r="L19" s="16"/>
      <c r="M19" s="5" t="str">
        <f t="shared" si="0"/>
        <v>Error de Precio</v>
      </c>
      <c r="N19" s="11"/>
    </row>
    <row r="20" spans="2:14" ht="27.75" customHeight="1" x14ac:dyDescent="0.35">
      <c r="B20" s="36">
        <v>11</v>
      </c>
      <c r="C20" s="19" t="s">
        <v>31</v>
      </c>
      <c r="D20" s="19" t="s">
        <v>46</v>
      </c>
      <c r="E20" s="19" t="s">
        <v>83</v>
      </c>
      <c r="F20" s="19" t="s">
        <v>138</v>
      </c>
      <c r="G20" s="19"/>
      <c r="H20" s="19">
        <v>5</v>
      </c>
      <c r="I20" s="19" t="s">
        <v>137</v>
      </c>
      <c r="J20" s="17">
        <v>36</v>
      </c>
      <c r="K20" s="18">
        <v>14.58</v>
      </c>
      <c r="L20" s="16"/>
      <c r="M20" s="5" t="str">
        <f t="shared" si="0"/>
        <v>Error de Precio</v>
      </c>
      <c r="N20" s="11"/>
    </row>
    <row r="21" spans="2:14" ht="27.75" customHeight="1" x14ac:dyDescent="0.35">
      <c r="B21" s="36">
        <v>12</v>
      </c>
      <c r="C21" s="19" t="s">
        <v>31</v>
      </c>
      <c r="D21" s="19" t="s">
        <v>48</v>
      </c>
      <c r="E21" s="19" t="s">
        <v>49</v>
      </c>
      <c r="F21" s="19" t="s">
        <v>93</v>
      </c>
      <c r="G21" s="19"/>
      <c r="H21" s="19">
        <v>1</v>
      </c>
      <c r="I21" s="19" t="s">
        <v>50</v>
      </c>
      <c r="J21" s="17">
        <v>324</v>
      </c>
      <c r="K21" s="18">
        <v>2.48</v>
      </c>
      <c r="L21" s="16"/>
      <c r="M21" s="5" t="str">
        <f t="shared" si="0"/>
        <v>Error de Precio</v>
      </c>
      <c r="N21" s="11"/>
    </row>
    <row r="22" spans="2:14" ht="27.75" customHeight="1" x14ac:dyDescent="0.35">
      <c r="B22" s="36">
        <v>13</v>
      </c>
      <c r="C22" s="19" t="s">
        <v>31</v>
      </c>
      <c r="D22" s="19" t="s">
        <v>51</v>
      </c>
      <c r="E22" s="19" t="s">
        <v>83</v>
      </c>
      <c r="F22" s="19" t="s">
        <v>139</v>
      </c>
      <c r="G22" s="19"/>
      <c r="H22" s="19">
        <v>0</v>
      </c>
      <c r="I22" s="19" t="s">
        <v>45</v>
      </c>
      <c r="J22" s="17">
        <v>5</v>
      </c>
      <c r="K22" s="18">
        <v>4.68</v>
      </c>
      <c r="L22" s="16"/>
      <c r="M22" s="5" t="str">
        <f t="shared" si="0"/>
        <v>Error de Precio</v>
      </c>
      <c r="N22" s="11"/>
    </row>
    <row r="23" spans="2:14" ht="27.75" customHeight="1" x14ac:dyDescent="0.35">
      <c r="B23" s="36">
        <v>14</v>
      </c>
      <c r="C23" s="19" t="s">
        <v>31</v>
      </c>
      <c r="D23" s="19" t="s">
        <v>46</v>
      </c>
      <c r="E23" s="19" t="s">
        <v>83</v>
      </c>
      <c r="F23" s="19" t="s">
        <v>32</v>
      </c>
      <c r="G23" s="19" t="s">
        <v>52</v>
      </c>
      <c r="H23" s="19">
        <v>2</v>
      </c>
      <c r="I23" s="19" t="s">
        <v>47</v>
      </c>
      <c r="J23" s="17">
        <v>576</v>
      </c>
      <c r="K23" s="18">
        <v>7.43</v>
      </c>
      <c r="L23" s="16"/>
      <c r="M23" s="5" t="str">
        <f t="shared" si="0"/>
        <v>Error de Precio</v>
      </c>
      <c r="N23" s="11"/>
    </row>
    <row r="24" spans="2:14" ht="27.75" customHeight="1" x14ac:dyDescent="0.35">
      <c r="B24" s="36">
        <v>15</v>
      </c>
      <c r="C24" s="19" t="s">
        <v>31</v>
      </c>
      <c r="D24" s="19" t="s">
        <v>46</v>
      </c>
      <c r="E24" s="19" t="s">
        <v>83</v>
      </c>
      <c r="F24" s="19" t="s">
        <v>35</v>
      </c>
      <c r="G24" s="19" t="s">
        <v>52</v>
      </c>
      <c r="H24" s="19">
        <v>5</v>
      </c>
      <c r="I24" s="19" t="s">
        <v>47</v>
      </c>
      <c r="J24" s="17">
        <v>144</v>
      </c>
      <c r="K24" s="18">
        <v>10.29</v>
      </c>
      <c r="L24" s="16"/>
      <c r="M24" s="5" t="str">
        <f t="shared" si="0"/>
        <v>Error de Precio</v>
      </c>
      <c r="N24" s="11"/>
    </row>
    <row r="25" spans="2:14" ht="27.75" customHeight="1" x14ac:dyDescent="0.35">
      <c r="B25" s="36">
        <v>16</v>
      </c>
      <c r="C25" s="25" t="s">
        <v>53</v>
      </c>
      <c r="D25" s="21" t="s">
        <v>131</v>
      </c>
      <c r="E25" s="21" t="s">
        <v>132</v>
      </c>
      <c r="F25" s="21" t="s">
        <v>93</v>
      </c>
      <c r="G25" s="21"/>
      <c r="H25" s="21">
        <v>1</v>
      </c>
      <c r="I25" s="21"/>
      <c r="J25" s="17">
        <v>36</v>
      </c>
      <c r="K25" s="18">
        <v>12.87</v>
      </c>
      <c r="L25" s="16"/>
      <c r="M25" s="5" t="str">
        <f t="shared" si="0"/>
        <v>Error de Precio</v>
      </c>
      <c r="N25" s="11"/>
    </row>
    <row r="26" spans="2:14" ht="27.75" customHeight="1" x14ac:dyDescent="0.35">
      <c r="B26" s="36">
        <v>17</v>
      </c>
      <c r="C26" s="19" t="s">
        <v>54</v>
      </c>
      <c r="D26" s="19" t="s">
        <v>55</v>
      </c>
      <c r="E26" s="19" t="s">
        <v>83</v>
      </c>
      <c r="F26" s="19" t="s">
        <v>56</v>
      </c>
      <c r="G26" s="19"/>
      <c r="H26" s="19">
        <v>2</v>
      </c>
      <c r="I26" s="19" t="s">
        <v>24</v>
      </c>
      <c r="J26" s="17">
        <v>3</v>
      </c>
      <c r="K26" s="18">
        <v>7.63</v>
      </c>
      <c r="L26" s="16"/>
      <c r="M26" s="5" t="str">
        <f t="shared" si="0"/>
        <v>Error de Precio</v>
      </c>
      <c r="N26" s="11"/>
    </row>
    <row r="27" spans="2:14" ht="27.75" customHeight="1" x14ac:dyDescent="0.35">
      <c r="B27" s="36">
        <v>18</v>
      </c>
      <c r="C27" s="19" t="s">
        <v>54</v>
      </c>
      <c r="D27" s="19" t="s">
        <v>55</v>
      </c>
      <c r="E27" s="19" t="s">
        <v>83</v>
      </c>
      <c r="F27" s="19" t="s">
        <v>56</v>
      </c>
      <c r="G27" s="19"/>
      <c r="H27" s="19">
        <v>2</v>
      </c>
      <c r="I27" s="19" t="s">
        <v>45</v>
      </c>
      <c r="J27" s="17">
        <v>72</v>
      </c>
      <c r="K27" s="18">
        <v>6.17</v>
      </c>
      <c r="L27" s="16"/>
      <c r="M27" s="5" t="str">
        <f t="shared" si="0"/>
        <v>Error de Precio</v>
      </c>
      <c r="N27" s="11"/>
    </row>
    <row r="28" spans="2:14" ht="27.75" customHeight="1" x14ac:dyDescent="0.35">
      <c r="B28" s="36">
        <v>19</v>
      </c>
      <c r="C28" s="19" t="s">
        <v>54</v>
      </c>
      <c r="D28" s="19" t="s">
        <v>28</v>
      </c>
      <c r="E28" s="19" t="s">
        <v>71</v>
      </c>
      <c r="F28" s="19" t="s">
        <v>140</v>
      </c>
      <c r="G28" s="19"/>
      <c r="H28" s="19" t="s">
        <v>33</v>
      </c>
      <c r="I28" s="19" t="s">
        <v>57</v>
      </c>
      <c r="J28" s="17">
        <v>1086</v>
      </c>
      <c r="K28" s="18">
        <v>3.52</v>
      </c>
      <c r="L28" s="16"/>
      <c r="M28" s="5" t="str">
        <f t="shared" si="0"/>
        <v>Error de Precio</v>
      </c>
      <c r="N28" s="11"/>
    </row>
    <row r="29" spans="2:14" ht="27.75" customHeight="1" x14ac:dyDescent="0.35">
      <c r="B29" s="36">
        <v>20</v>
      </c>
      <c r="C29" s="19" t="s">
        <v>54</v>
      </c>
      <c r="D29" s="19" t="s">
        <v>58</v>
      </c>
      <c r="E29" s="19" t="s">
        <v>83</v>
      </c>
      <c r="F29" s="19" t="s">
        <v>60</v>
      </c>
      <c r="G29" s="19"/>
      <c r="H29" s="19">
        <v>0</v>
      </c>
      <c r="I29" s="19" t="s">
        <v>59</v>
      </c>
      <c r="J29" s="17">
        <v>108</v>
      </c>
      <c r="K29" s="18">
        <v>4.4000000000000004</v>
      </c>
      <c r="L29" s="16"/>
      <c r="M29" s="5" t="str">
        <f t="shared" si="0"/>
        <v>Error de Precio</v>
      </c>
      <c r="N29" s="11"/>
    </row>
    <row r="30" spans="2:14" ht="27.75" customHeight="1" x14ac:dyDescent="0.35">
      <c r="B30" s="36">
        <v>21</v>
      </c>
      <c r="C30" s="19" t="s">
        <v>54</v>
      </c>
      <c r="D30" s="19" t="s">
        <v>58</v>
      </c>
      <c r="E30" s="19" t="s">
        <v>83</v>
      </c>
      <c r="F30" s="19" t="s">
        <v>60</v>
      </c>
      <c r="G30" s="19"/>
      <c r="H30" s="19" t="s">
        <v>33</v>
      </c>
      <c r="I30" s="19" t="s">
        <v>57</v>
      </c>
      <c r="J30" s="17">
        <v>432</v>
      </c>
      <c r="K30" s="18">
        <v>3.29</v>
      </c>
      <c r="L30" s="16"/>
      <c r="M30" s="5" t="str">
        <f t="shared" si="0"/>
        <v>Error de Precio</v>
      </c>
      <c r="N30" s="11"/>
    </row>
    <row r="31" spans="2:14" ht="27.75" customHeight="1" x14ac:dyDescent="0.35">
      <c r="B31" s="36">
        <v>22</v>
      </c>
      <c r="C31" s="19" t="s">
        <v>54</v>
      </c>
      <c r="D31" s="19" t="s">
        <v>58</v>
      </c>
      <c r="E31" s="19" t="s">
        <v>83</v>
      </c>
      <c r="F31" s="19" t="s">
        <v>61</v>
      </c>
      <c r="G31" s="19"/>
      <c r="H31" s="19" t="s">
        <v>38</v>
      </c>
      <c r="I31" s="19" t="s">
        <v>57</v>
      </c>
      <c r="J31" s="17">
        <v>333</v>
      </c>
      <c r="K31" s="18">
        <v>3.74</v>
      </c>
      <c r="L31" s="16"/>
      <c r="M31" s="5" t="str">
        <f t="shared" si="0"/>
        <v>Error de Precio</v>
      </c>
      <c r="N31" s="11"/>
    </row>
    <row r="32" spans="2:14" ht="27.75" customHeight="1" x14ac:dyDescent="0.35">
      <c r="B32" s="36">
        <v>23</v>
      </c>
      <c r="C32" s="19" t="s">
        <v>54</v>
      </c>
      <c r="D32" s="19" t="s">
        <v>28</v>
      </c>
      <c r="E32" s="19" t="s">
        <v>83</v>
      </c>
      <c r="F32" s="19" t="s">
        <v>62</v>
      </c>
      <c r="G32" s="19"/>
      <c r="H32" s="19" t="s">
        <v>38</v>
      </c>
      <c r="I32" s="19" t="s">
        <v>59</v>
      </c>
      <c r="J32" s="17">
        <v>1620</v>
      </c>
      <c r="K32" s="18">
        <v>3.52</v>
      </c>
      <c r="L32" s="16"/>
      <c r="M32" s="5" t="str">
        <f t="shared" si="0"/>
        <v>Error de Precio</v>
      </c>
      <c r="N32" s="11"/>
    </row>
    <row r="33" spans="2:14" ht="27.75" customHeight="1" x14ac:dyDescent="0.35">
      <c r="B33" s="36">
        <v>24</v>
      </c>
      <c r="C33" s="19" t="s">
        <v>54</v>
      </c>
      <c r="D33" s="19" t="s">
        <v>63</v>
      </c>
      <c r="E33" s="19" t="s">
        <v>37</v>
      </c>
      <c r="F33" s="19" t="s">
        <v>86</v>
      </c>
      <c r="G33" s="19" t="s">
        <v>64</v>
      </c>
      <c r="H33" s="19" t="s">
        <v>29</v>
      </c>
      <c r="I33" s="19" t="s">
        <v>30</v>
      </c>
      <c r="J33" s="17">
        <v>108</v>
      </c>
      <c r="K33" s="18">
        <v>5.23</v>
      </c>
      <c r="L33" s="16"/>
      <c r="M33" s="5" t="str">
        <f t="shared" si="0"/>
        <v>Error de Precio</v>
      </c>
      <c r="N33" s="11"/>
    </row>
    <row r="34" spans="2:14" ht="27.75" customHeight="1" x14ac:dyDescent="0.35">
      <c r="B34" s="36">
        <v>25</v>
      </c>
      <c r="C34" s="19" t="s">
        <v>54</v>
      </c>
      <c r="D34" s="19" t="s">
        <v>28</v>
      </c>
      <c r="E34" s="19" t="s">
        <v>37</v>
      </c>
      <c r="F34" s="19" t="s">
        <v>86</v>
      </c>
      <c r="G34" s="19" t="s">
        <v>64</v>
      </c>
      <c r="H34" s="19" t="s">
        <v>41</v>
      </c>
      <c r="I34" s="19" t="s">
        <v>30</v>
      </c>
      <c r="J34" s="17">
        <v>648</v>
      </c>
      <c r="K34" s="18">
        <v>4.51</v>
      </c>
      <c r="L34" s="16"/>
      <c r="M34" s="5" t="str">
        <f t="shared" si="0"/>
        <v>Error de Precio</v>
      </c>
      <c r="N34" s="11"/>
    </row>
    <row r="35" spans="2:14" ht="27.75" customHeight="1" x14ac:dyDescent="0.35">
      <c r="B35" s="36">
        <v>26</v>
      </c>
      <c r="C35" s="19" t="s">
        <v>54</v>
      </c>
      <c r="D35" s="19" t="s">
        <v>28</v>
      </c>
      <c r="E35" s="19" t="s">
        <v>71</v>
      </c>
      <c r="F35" s="19" t="s">
        <v>65</v>
      </c>
      <c r="G35" s="19"/>
      <c r="H35" s="19" t="s">
        <v>41</v>
      </c>
      <c r="I35" s="19" t="s">
        <v>66</v>
      </c>
      <c r="J35" s="17">
        <v>1626</v>
      </c>
      <c r="K35" s="18">
        <v>4.46</v>
      </c>
      <c r="L35" s="16"/>
      <c r="M35" s="5" t="str">
        <f t="shared" si="0"/>
        <v>Error de Precio</v>
      </c>
      <c r="N35" s="11"/>
    </row>
    <row r="36" spans="2:14" ht="27.75" customHeight="1" x14ac:dyDescent="0.35">
      <c r="B36" s="36">
        <v>27</v>
      </c>
      <c r="C36" s="19" t="s">
        <v>67</v>
      </c>
      <c r="D36" s="19" t="s">
        <v>28</v>
      </c>
      <c r="E36" s="19" t="s">
        <v>71</v>
      </c>
      <c r="F36" s="19" t="s">
        <v>68</v>
      </c>
      <c r="G36" s="19"/>
      <c r="H36" s="19" t="s">
        <v>29</v>
      </c>
      <c r="I36" s="19" t="s">
        <v>30</v>
      </c>
      <c r="J36" s="17">
        <v>864</v>
      </c>
      <c r="K36" s="18">
        <v>5.97</v>
      </c>
      <c r="L36" s="16"/>
      <c r="M36" s="5" t="str">
        <f t="shared" si="0"/>
        <v>Error de Precio</v>
      </c>
      <c r="N36" s="11"/>
    </row>
    <row r="37" spans="2:14" ht="27.75" customHeight="1" x14ac:dyDescent="0.35">
      <c r="B37" s="36">
        <v>28</v>
      </c>
      <c r="C37" s="19" t="s">
        <v>67</v>
      </c>
      <c r="D37" s="19" t="s">
        <v>28</v>
      </c>
      <c r="E37" s="19" t="s">
        <v>71</v>
      </c>
      <c r="F37" s="19" t="s">
        <v>68</v>
      </c>
      <c r="G37" s="19" t="s">
        <v>141</v>
      </c>
      <c r="H37" s="19" t="s">
        <v>69</v>
      </c>
      <c r="I37" s="19" t="s">
        <v>30</v>
      </c>
      <c r="J37" s="17">
        <v>108</v>
      </c>
      <c r="K37" s="18">
        <v>4.95</v>
      </c>
      <c r="L37" s="16"/>
      <c r="M37" s="5" t="str">
        <f t="shared" si="0"/>
        <v>Error de Precio</v>
      </c>
      <c r="N37" s="11"/>
    </row>
    <row r="38" spans="2:14" ht="27.75" customHeight="1" x14ac:dyDescent="0.35">
      <c r="B38" s="36">
        <v>29</v>
      </c>
      <c r="C38" s="19" t="s">
        <v>67</v>
      </c>
      <c r="D38" s="19" t="s">
        <v>55</v>
      </c>
      <c r="E38" s="19" t="s">
        <v>142</v>
      </c>
      <c r="F38" s="19" t="s">
        <v>68</v>
      </c>
      <c r="G38" s="19"/>
      <c r="H38" s="19" t="s">
        <v>69</v>
      </c>
      <c r="I38" s="19" t="s">
        <v>30</v>
      </c>
      <c r="J38" s="17">
        <v>108</v>
      </c>
      <c r="K38" s="18">
        <v>5.34</v>
      </c>
      <c r="L38" s="16"/>
      <c r="M38" s="5" t="str">
        <f t="shared" si="0"/>
        <v>Error de Precio</v>
      </c>
      <c r="N38" s="11"/>
    </row>
    <row r="39" spans="2:14" ht="27.75" customHeight="1" x14ac:dyDescent="0.35">
      <c r="B39" s="36">
        <v>30</v>
      </c>
      <c r="C39" s="19" t="s">
        <v>70</v>
      </c>
      <c r="D39" s="19" t="s">
        <v>55</v>
      </c>
      <c r="E39" s="19" t="s">
        <v>71</v>
      </c>
      <c r="F39" s="19" t="s">
        <v>143</v>
      </c>
      <c r="G39" s="19"/>
      <c r="H39" s="19" t="s">
        <v>72</v>
      </c>
      <c r="I39" s="19" t="s">
        <v>78</v>
      </c>
      <c r="J39" s="17">
        <v>108</v>
      </c>
      <c r="K39" s="18">
        <v>8.5299999999999994</v>
      </c>
      <c r="L39" s="16"/>
      <c r="M39" s="5" t="str">
        <f t="shared" si="0"/>
        <v>Error de Precio</v>
      </c>
      <c r="N39" s="11"/>
    </row>
    <row r="40" spans="2:14" ht="27.75" customHeight="1" x14ac:dyDescent="0.35">
      <c r="B40" s="36">
        <v>31</v>
      </c>
      <c r="C40" s="19" t="s">
        <v>70</v>
      </c>
      <c r="D40" s="19" t="s">
        <v>28</v>
      </c>
      <c r="E40" s="19" t="s">
        <v>83</v>
      </c>
      <c r="F40" s="19" t="s">
        <v>56</v>
      </c>
      <c r="G40" s="19"/>
      <c r="H40" s="19">
        <v>0</v>
      </c>
      <c r="I40" s="19" t="s">
        <v>73</v>
      </c>
      <c r="J40" s="17">
        <v>432</v>
      </c>
      <c r="K40" s="18">
        <v>1.1599999999999999</v>
      </c>
      <c r="L40" s="16"/>
      <c r="M40" s="5" t="str">
        <f t="shared" si="0"/>
        <v>Error de Precio</v>
      </c>
      <c r="N40" s="11"/>
    </row>
    <row r="41" spans="2:14" ht="27.75" customHeight="1" x14ac:dyDescent="0.35">
      <c r="B41" s="36">
        <v>32</v>
      </c>
      <c r="C41" s="19" t="s">
        <v>70</v>
      </c>
      <c r="D41" s="19" t="s">
        <v>28</v>
      </c>
      <c r="E41" s="19" t="s">
        <v>71</v>
      </c>
      <c r="F41" s="19" t="s">
        <v>65</v>
      </c>
      <c r="G41" s="19"/>
      <c r="H41" s="19" t="s">
        <v>33</v>
      </c>
      <c r="I41" s="19" t="s">
        <v>45</v>
      </c>
      <c r="J41" s="17">
        <v>783</v>
      </c>
      <c r="K41" s="18">
        <v>0.99</v>
      </c>
      <c r="L41" s="16"/>
      <c r="M41" s="5" t="str">
        <f t="shared" si="0"/>
        <v>Error de Precio</v>
      </c>
      <c r="N41" s="11"/>
    </row>
    <row r="42" spans="2:14" ht="27.75" customHeight="1" x14ac:dyDescent="0.35">
      <c r="B42" s="36">
        <v>33</v>
      </c>
      <c r="C42" s="19" t="s">
        <v>70</v>
      </c>
      <c r="D42" s="19" t="s">
        <v>28</v>
      </c>
      <c r="E42" s="19" t="s">
        <v>71</v>
      </c>
      <c r="F42" s="19" t="s">
        <v>65</v>
      </c>
      <c r="G42" s="19"/>
      <c r="H42" s="19" t="s">
        <v>41</v>
      </c>
      <c r="I42" s="19" t="s">
        <v>74</v>
      </c>
      <c r="J42" s="17">
        <v>648</v>
      </c>
      <c r="K42" s="18">
        <v>1.81</v>
      </c>
      <c r="L42" s="16"/>
      <c r="M42" s="5" t="str">
        <f t="shared" si="0"/>
        <v>Error de Precio</v>
      </c>
      <c r="N42" s="11"/>
    </row>
    <row r="43" spans="2:14" ht="27.75" customHeight="1" x14ac:dyDescent="0.35">
      <c r="B43" s="36">
        <v>34</v>
      </c>
      <c r="C43" s="19" t="s">
        <v>70</v>
      </c>
      <c r="D43" s="19" t="s">
        <v>28</v>
      </c>
      <c r="E43" s="20" t="s">
        <v>71</v>
      </c>
      <c r="F43" s="21" t="s">
        <v>115</v>
      </c>
      <c r="G43" s="21"/>
      <c r="H43" s="22" t="s">
        <v>38</v>
      </c>
      <c r="I43" s="21" t="s">
        <v>30</v>
      </c>
      <c r="J43" s="17">
        <v>1</v>
      </c>
      <c r="K43" s="18">
        <v>1.4</v>
      </c>
      <c r="L43" s="16"/>
      <c r="M43" s="5" t="str">
        <f t="shared" si="0"/>
        <v>Error de Precio</v>
      </c>
      <c r="N43" s="11"/>
    </row>
    <row r="44" spans="2:14" ht="27.75" customHeight="1" x14ac:dyDescent="0.35">
      <c r="B44" s="36">
        <v>35</v>
      </c>
      <c r="C44" s="19" t="s">
        <v>70</v>
      </c>
      <c r="D44" s="19" t="s">
        <v>28</v>
      </c>
      <c r="E44" s="20" t="s">
        <v>71</v>
      </c>
      <c r="F44" s="19" t="s">
        <v>115</v>
      </c>
      <c r="G44" s="19"/>
      <c r="H44" s="19" t="s">
        <v>38</v>
      </c>
      <c r="I44" s="19" t="s">
        <v>34</v>
      </c>
      <c r="J44" s="17">
        <v>2160</v>
      </c>
      <c r="K44" s="18">
        <v>1.22</v>
      </c>
      <c r="L44" s="16"/>
      <c r="M44" s="5" t="str">
        <f t="shared" si="0"/>
        <v>Error de Precio</v>
      </c>
      <c r="N44" s="11"/>
    </row>
    <row r="45" spans="2:14" ht="27.75" customHeight="1" x14ac:dyDescent="0.35">
      <c r="B45" s="36">
        <v>36</v>
      </c>
      <c r="C45" s="19" t="s">
        <v>70</v>
      </c>
      <c r="D45" s="19" t="s">
        <v>28</v>
      </c>
      <c r="E45" s="20" t="s">
        <v>71</v>
      </c>
      <c r="F45" s="19" t="s">
        <v>86</v>
      </c>
      <c r="G45" s="19"/>
      <c r="H45" s="19" t="s">
        <v>38</v>
      </c>
      <c r="I45" s="19" t="s">
        <v>34</v>
      </c>
      <c r="J45" s="17">
        <v>1140</v>
      </c>
      <c r="K45" s="18">
        <v>1.1599999999999999</v>
      </c>
      <c r="L45" s="16"/>
      <c r="M45" s="5" t="str">
        <f t="shared" si="0"/>
        <v>Error de Precio</v>
      </c>
      <c r="N45" s="11"/>
    </row>
    <row r="46" spans="2:14" ht="27.75" customHeight="1" x14ac:dyDescent="0.35">
      <c r="B46" s="36">
        <v>37</v>
      </c>
      <c r="C46" s="19" t="s">
        <v>70</v>
      </c>
      <c r="D46" s="19" t="s">
        <v>28</v>
      </c>
      <c r="E46" s="20" t="s">
        <v>71</v>
      </c>
      <c r="F46" s="19" t="s">
        <v>65</v>
      </c>
      <c r="G46" s="19"/>
      <c r="H46" s="19" t="s">
        <v>41</v>
      </c>
      <c r="I46" s="19" t="s">
        <v>34</v>
      </c>
      <c r="J46" s="17">
        <v>1800</v>
      </c>
      <c r="K46" s="18">
        <v>2.36</v>
      </c>
      <c r="L46" s="16"/>
      <c r="M46" s="5" t="str">
        <f t="shared" si="0"/>
        <v>Error de Precio</v>
      </c>
      <c r="N46" s="11"/>
    </row>
    <row r="47" spans="2:14" ht="27.75" customHeight="1" x14ac:dyDescent="0.35">
      <c r="B47" s="36">
        <v>38</v>
      </c>
      <c r="C47" s="19" t="s">
        <v>70</v>
      </c>
      <c r="D47" s="19" t="s">
        <v>28</v>
      </c>
      <c r="E47" s="20" t="s">
        <v>71</v>
      </c>
      <c r="F47" s="19" t="s">
        <v>88</v>
      </c>
      <c r="G47" s="19"/>
      <c r="H47" s="19" t="s">
        <v>41</v>
      </c>
      <c r="I47" s="19" t="s">
        <v>30</v>
      </c>
      <c r="J47" s="17">
        <v>1140</v>
      </c>
      <c r="K47" s="18">
        <v>1.1599999999999999</v>
      </c>
      <c r="L47" s="16"/>
      <c r="M47" s="5" t="str">
        <f t="shared" si="0"/>
        <v>Error de Precio</v>
      </c>
      <c r="N47" s="11"/>
    </row>
    <row r="48" spans="2:14" ht="27.75" customHeight="1" x14ac:dyDescent="0.35">
      <c r="B48" s="36">
        <v>39</v>
      </c>
      <c r="C48" s="19" t="s">
        <v>70</v>
      </c>
      <c r="D48" s="19" t="s">
        <v>28</v>
      </c>
      <c r="E48" s="20" t="s">
        <v>71</v>
      </c>
      <c r="F48" s="19" t="s">
        <v>75</v>
      </c>
      <c r="G48" s="19"/>
      <c r="H48" s="19" t="s">
        <v>29</v>
      </c>
      <c r="I48" s="19" t="s">
        <v>30</v>
      </c>
      <c r="J48" s="17">
        <v>693</v>
      </c>
      <c r="K48" s="18">
        <v>1.93</v>
      </c>
      <c r="L48" s="16"/>
      <c r="M48" s="5" t="str">
        <f t="shared" si="0"/>
        <v>Error de Precio</v>
      </c>
      <c r="N48" s="11"/>
    </row>
    <row r="49" spans="2:14" ht="27.75" customHeight="1" x14ac:dyDescent="0.35">
      <c r="B49" s="36">
        <v>40</v>
      </c>
      <c r="C49" s="19" t="s">
        <v>70</v>
      </c>
      <c r="D49" s="19" t="s">
        <v>28</v>
      </c>
      <c r="E49" s="20" t="s">
        <v>71</v>
      </c>
      <c r="F49" s="19" t="s">
        <v>86</v>
      </c>
      <c r="G49" s="19"/>
      <c r="H49" s="19" t="s">
        <v>69</v>
      </c>
      <c r="I49" s="19" t="s">
        <v>30</v>
      </c>
      <c r="J49" s="17">
        <v>153</v>
      </c>
      <c r="K49" s="18">
        <v>1.93</v>
      </c>
      <c r="L49" s="16"/>
      <c r="M49" s="5" t="str">
        <f t="shared" si="0"/>
        <v>Error de Precio</v>
      </c>
      <c r="N49" s="11"/>
    </row>
    <row r="50" spans="2:14" ht="27.75" customHeight="1" x14ac:dyDescent="0.35">
      <c r="B50" s="36">
        <v>41</v>
      </c>
      <c r="C50" s="19" t="s">
        <v>70</v>
      </c>
      <c r="D50" s="19" t="s">
        <v>55</v>
      </c>
      <c r="E50" s="19" t="s">
        <v>71</v>
      </c>
      <c r="F50" s="19" t="s">
        <v>76</v>
      </c>
      <c r="G50" s="19"/>
      <c r="H50" s="19" t="s">
        <v>77</v>
      </c>
      <c r="I50" s="19" t="s">
        <v>78</v>
      </c>
      <c r="J50" s="17">
        <v>1080</v>
      </c>
      <c r="K50" s="18">
        <v>10.45</v>
      </c>
      <c r="L50" s="16"/>
      <c r="M50" s="5" t="str">
        <f t="shared" si="0"/>
        <v>Error de Precio</v>
      </c>
      <c r="N50" s="11"/>
    </row>
    <row r="51" spans="2:14" ht="27.75" customHeight="1" x14ac:dyDescent="0.35">
      <c r="B51" s="36">
        <v>42</v>
      </c>
      <c r="C51" s="19" t="s">
        <v>70</v>
      </c>
      <c r="D51" s="19" t="s">
        <v>55</v>
      </c>
      <c r="E51" s="19" t="s">
        <v>71</v>
      </c>
      <c r="F51" s="19" t="s">
        <v>76</v>
      </c>
      <c r="G51" s="19"/>
      <c r="H51" s="19" t="s">
        <v>79</v>
      </c>
      <c r="I51" s="19" t="s">
        <v>78</v>
      </c>
      <c r="J51" s="17">
        <v>144</v>
      </c>
      <c r="K51" s="18">
        <v>10.45</v>
      </c>
      <c r="L51" s="16"/>
      <c r="M51" s="5" t="str">
        <f t="shared" si="0"/>
        <v>Error de Precio</v>
      </c>
      <c r="N51" s="11"/>
    </row>
    <row r="52" spans="2:14" ht="27.75" customHeight="1" x14ac:dyDescent="0.35">
      <c r="B52" s="36">
        <v>43</v>
      </c>
      <c r="C52" s="19" t="s">
        <v>70</v>
      </c>
      <c r="D52" s="19" t="s">
        <v>55</v>
      </c>
      <c r="E52" s="19" t="s">
        <v>71</v>
      </c>
      <c r="F52" s="19" t="s">
        <v>80</v>
      </c>
      <c r="G52" s="19"/>
      <c r="H52" s="19" t="s">
        <v>79</v>
      </c>
      <c r="I52" s="19" t="s">
        <v>78</v>
      </c>
      <c r="J52" s="17">
        <v>186</v>
      </c>
      <c r="K52" s="18">
        <v>13.75</v>
      </c>
      <c r="L52" s="16"/>
      <c r="M52" s="5" t="str">
        <f t="shared" si="0"/>
        <v>Error de Precio</v>
      </c>
      <c r="N52" s="11"/>
    </row>
    <row r="53" spans="2:14" ht="27.75" customHeight="1" x14ac:dyDescent="0.35">
      <c r="B53" s="36">
        <v>44</v>
      </c>
      <c r="C53" s="19" t="s">
        <v>70</v>
      </c>
      <c r="D53" s="19" t="s">
        <v>55</v>
      </c>
      <c r="E53" s="19" t="s">
        <v>71</v>
      </c>
      <c r="F53" s="19" t="s">
        <v>80</v>
      </c>
      <c r="G53" s="19"/>
      <c r="H53" s="19" t="s">
        <v>81</v>
      </c>
      <c r="I53" s="19" t="s">
        <v>78</v>
      </c>
      <c r="J53" s="17">
        <v>255</v>
      </c>
      <c r="K53" s="18">
        <v>20.350000000000001</v>
      </c>
      <c r="L53" s="16"/>
      <c r="M53" s="5" t="str">
        <f t="shared" si="0"/>
        <v>Error de Precio</v>
      </c>
      <c r="N53" s="11"/>
    </row>
    <row r="54" spans="2:14" ht="27.75" customHeight="1" x14ac:dyDescent="0.35">
      <c r="B54" s="36">
        <v>45</v>
      </c>
      <c r="C54" s="19" t="s">
        <v>82</v>
      </c>
      <c r="D54" s="19" t="s">
        <v>55</v>
      </c>
      <c r="E54" s="19" t="s">
        <v>83</v>
      </c>
      <c r="F54" s="19" t="s">
        <v>56</v>
      </c>
      <c r="G54" s="19"/>
      <c r="H54" s="19">
        <v>0</v>
      </c>
      <c r="I54" s="19" t="s">
        <v>57</v>
      </c>
      <c r="J54" s="17">
        <v>216</v>
      </c>
      <c r="K54" s="18">
        <v>1.36</v>
      </c>
      <c r="L54" s="16"/>
      <c r="M54" s="5" t="str">
        <f t="shared" si="0"/>
        <v>Error de Precio</v>
      </c>
      <c r="N54" s="11"/>
    </row>
    <row r="55" spans="2:14" ht="27.75" customHeight="1" x14ac:dyDescent="0.35">
      <c r="B55" s="36">
        <v>46</v>
      </c>
      <c r="C55" s="19" t="s">
        <v>84</v>
      </c>
      <c r="D55" s="19" t="s">
        <v>55</v>
      </c>
      <c r="E55" s="19" t="s">
        <v>83</v>
      </c>
      <c r="F55" s="19" t="s">
        <v>60</v>
      </c>
      <c r="G55" s="19"/>
      <c r="H55" s="19" t="s">
        <v>33</v>
      </c>
      <c r="I55" s="19" t="s">
        <v>45</v>
      </c>
      <c r="J55" s="17">
        <v>432</v>
      </c>
      <c r="K55" s="18">
        <v>3.41</v>
      </c>
      <c r="L55" s="16"/>
      <c r="M55" s="5" t="str">
        <f t="shared" si="0"/>
        <v>Error de Precio</v>
      </c>
      <c r="N55" s="11"/>
    </row>
    <row r="56" spans="2:14" ht="27.75" customHeight="1" x14ac:dyDescent="0.35">
      <c r="B56" s="36">
        <v>47</v>
      </c>
      <c r="C56" s="19" t="s">
        <v>82</v>
      </c>
      <c r="D56" s="19" t="s">
        <v>85</v>
      </c>
      <c r="E56" s="19" t="s">
        <v>71</v>
      </c>
      <c r="F56" s="19" t="s">
        <v>65</v>
      </c>
      <c r="G56" s="19"/>
      <c r="H56" s="19" t="s">
        <v>38</v>
      </c>
      <c r="I56" s="19" t="s">
        <v>30</v>
      </c>
      <c r="J56" s="17">
        <v>864</v>
      </c>
      <c r="K56" s="18">
        <v>4.24</v>
      </c>
      <c r="L56" s="16"/>
      <c r="M56" s="5" t="str">
        <f t="shared" si="0"/>
        <v>Error de Precio</v>
      </c>
      <c r="N56" s="11"/>
    </row>
    <row r="57" spans="2:14" ht="27.75" customHeight="1" x14ac:dyDescent="0.35">
      <c r="B57" s="36">
        <v>48</v>
      </c>
      <c r="C57" s="19" t="s">
        <v>82</v>
      </c>
      <c r="D57" s="19" t="s">
        <v>85</v>
      </c>
      <c r="E57" s="19" t="s">
        <v>71</v>
      </c>
      <c r="F57" s="19" t="s">
        <v>86</v>
      </c>
      <c r="G57" s="19"/>
      <c r="H57" s="19" t="s">
        <v>41</v>
      </c>
      <c r="I57" s="19" t="s">
        <v>30</v>
      </c>
      <c r="J57" s="17">
        <v>540</v>
      </c>
      <c r="K57" s="18">
        <v>4.24</v>
      </c>
      <c r="L57" s="16"/>
      <c r="M57" s="5" t="str">
        <f t="shared" si="0"/>
        <v>Error de Precio</v>
      </c>
      <c r="N57" s="11"/>
    </row>
    <row r="58" spans="2:14" ht="27.75" customHeight="1" x14ac:dyDescent="0.35">
      <c r="B58" s="36">
        <v>49</v>
      </c>
      <c r="C58" s="19" t="s">
        <v>82</v>
      </c>
      <c r="D58" s="19" t="s">
        <v>63</v>
      </c>
      <c r="E58" s="19" t="s">
        <v>71</v>
      </c>
      <c r="F58" s="19" t="s">
        <v>86</v>
      </c>
      <c r="G58" s="19"/>
      <c r="H58" s="19" t="s">
        <v>41</v>
      </c>
      <c r="I58" s="19" t="s">
        <v>59</v>
      </c>
      <c r="J58" s="17">
        <v>108</v>
      </c>
      <c r="K58" s="18">
        <v>4.24</v>
      </c>
      <c r="L58" s="16"/>
      <c r="M58" s="5" t="str">
        <f t="shared" si="0"/>
        <v>Error de Precio</v>
      </c>
      <c r="N58" s="11"/>
    </row>
    <row r="59" spans="2:14" ht="27.75" customHeight="1" x14ac:dyDescent="0.35">
      <c r="B59" s="36">
        <v>50</v>
      </c>
      <c r="C59" s="19" t="s">
        <v>87</v>
      </c>
      <c r="D59" s="19" t="s">
        <v>63</v>
      </c>
      <c r="E59" s="19" t="s">
        <v>71</v>
      </c>
      <c r="F59" s="19" t="s">
        <v>88</v>
      </c>
      <c r="G59" s="19"/>
      <c r="H59" s="19" t="s">
        <v>29</v>
      </c>
      <c r="I59" s="19" t="s">
        <v>57</v>
      </c>
      <c r="J59" s="17">
        <v>5</v>
      </c>
      <c r="K59" s="18">
        <v>2.99</v>
      </c>
      <c r="L59" s="16"/>
      <c r="M59" s="5" t="str">
        <f t="shared" si="0"/>
        <v>Error de Precio</v>
      </c>
      <c r="N59" s="11"/>
    </row>
    <row r="60" spans="2:14" ht="27.75" customHeight="1" x14ac:dyDescent="0.35">
      <c r="B60" s="36">
        <v>51</v>
      </c>
      <c r="C60" s="19" t="s">
        <v>89</v>
      </c>
      <c r="D60" s="19" t="s">
        <v>28</v>
      </c>
      <c r="E60" s="19" t="s">
        <v>144</v>
      </c>
      <c r="F60" s="19" t="s">
        <v>145</v>
      </c>
      <c r="G60" s="19"/>
      <c r="H60" s="19">
        <v>0</v>
      </c>
      <c r="I60" s="19" t="s">
        <v>57</v>
      </c>
      <c r="J60" s="17">
        <v>3000</v>
      </c>
      <c r="K60" s="18">
        <v>2.1</v>
      </c>
      <c r="L60" s="16"/>
      <c r="M60" s="5" t="str">
        <f t="shared" si="0"/>
        <v>Error de Precio</v>
      </c>
      <c r="N60" s="11"/>
    </row>
    <row r="61" spans="2:14" ht="27.75" customHeight="1" x14ac:dyDescent="0.35">
      <c r="B61" s="36">
        <v>52</v>
      </c>
      <c r="C61" s="19" t="s">
        <v>89</v>
      </c>
      <c r="D61" s="19" t="s">
        <v>28</v>
      </c>
      <c r="E61" s="19" t="s">
        <v>83</v>
      </c>
      <c r="F61" s="19" t="s">
        <v>146</v>
      </c>
      <c r="G61" s="19"/>
      <c r="H61" s="19">
        <v>0</v>
      </c>
      <c r="I61" s="19" t="s">
        <v>57</v>
      </c>
      <c r="J61" s="17">
        <v>5</v>
      </c>
      <c r="K61" s="18">
        <v>2.59</v>
      </c>
      <c r="L61" s="16"/>
      <c r="M61" s="5" t="str">
        <f t="shared" si="0"/>
        <v>Error de Precio</v>
      </c>
      <c r="N61" s="11"/>
    </row>
    <row r="62" spans="2:14" ht="27.75" customHeight="1" x14ac:dyDescent="0.35">
      <c r="B62" s="36">
        <v>53</v>
      </c>
      <c r="C62" s="19" t="s">
        <v>89</v>
      </c>
      <c r="D62" s="19" t="s">
        <v>63</v>
      </c>
      <c r="E62" s="19" t="s">
        <v>83</v>
      </c>
      <c r="F62" s="19" t="s">
        <v>60</v>
      </c>
      <c r="G62" s="19"/>
      <c r="H62" s="19">
        <v>0</v>
      </c>
      <c r="I62" s="19" t="s">
        <v>57</v>
      </c>
      <c r="J62" s="17">
        <v>5</v>
      </c>
      <c r="K62" s="18">
        <v>2.31</v>
      </c>
      <c r="L62" s="16"/>
      <c r="M62" s="5" t="str">
        <f t="shared" si="0"/>
        <v>Error de Precio</v>
      </c>
      <c r="N62" s="11"/>
    </row>
    <row r="63" spans="2:14" ht="27.75" customHeight="1" x14ac:dyDescent="0.35">
      <c r="B63" s="36">
        <v>54</v>
      </c>
      <c r="C63" s="19" t="s">
        <v>89</v>
      </c>
      <c r="D63" s="19" t="s">
        <v>90</v>
      </c>
      <c r="E63" s="19" t="s">
        <v>83</v>
      </c>
      <c r="F63" s="19" t="s">
        <v>91</v>
      </c>
      <c r="G63" s="19"/>
      <c r="H63" s="19">
        <v>0</v>
      </c>
      <c r="I63" s="19" t="s">
        <v>57</v>
      </c>
      <c r="J63" s="17">
        <v>648</v>
      </c>
      <c r="K63" s="18">
        <v>2.31</v>
      </c>
      <c r="L63" s="16"/>
      <c r="M63" s="5" t="str">
        <f t="shared" si="0"/>
        <v>Error de Precio</v>
      </c>
      <c r="N63" s="11"/>
    </row>
    <row r="64" spans="2:14" ht="27.75" customHeight="1" x14ac:dyDescent="0.35">
      <c r="B64" s="36">
        <v>55</v>
      </c>
      <c r="C64" s="19" t="s">
        <v>89</v>
      </c>
      <c r="D64" s="19" t="s">
        <v>90</v>
      </c>
      <c r="E64" s="19" t="s">
        <v>83</v>
      </c>
      <c r="F64" s="19" t="s">
        <v>92</v>
      </c>
      <c r="G64" s="19"/>
      <c r="H64" s="19">
        <v>0</v>
      </c>
      <c r="I64" s="19" t="s">
        <v>57</v>
      </c>
      <c r="J64" s="17">
        <v>108</v>
      </c>
      <c r="K64" s="18">
        <v>2.31</v>
      </c>
      <c r="L64" s="16"/>
      <c r="M64" s="5" t="str">
        <f t="shared" si="0"/>
        <v>Error de Precio</v>
      </c>
      <c r="N64" s="11"/>
    </row>
    <row r="65" spans="2:14" ht="27.75" customHeight="1" x14ac:dyDescent="0.35">
      <c r="B65" s="36">
        <v>56</v>
      </c>
      <c r="C65" s="19" t="s">
        <v>89</v>
      </c>
      <c r="D65" s="19" t="s">
        <v>28</v>
      </c>
      <c r="E65" s="19" t="s">
        <v>71</v>
      </c>
      <c r="F65" s="19" t="s">
        <v>93</v>
      </c>
      <c r="G65" s="19"/>
      <c r="H65" s="19">
        <v>0</v>
      </c>
      <c r="I65" s="19" t="s">
        <v>57</v>
      </c>
      <c r="J65" s="17">
        <v>4110</v>
      </c>
      <c r="K65" s="18">
        <v>2.31</v>
      </c>
      <c r="L65" s="16"/>
      <c r="M65" s="5" t="str">
        <f t="shared" si="0"/>
        <v>Error de Precio</v>
      </c>
      <c r="N65" s="11"/>
    </row>
    <row r="66" spans="2:14" ht="27.75" customHeight="1" x14ac:dyDescent="0.35">
      <c r="B66" s="36">
        <v>57</v>
      </c>
      <c r="C66" s="19" t="s">
        <v>89</v>
      </c>
      <c r="D66" s="19" t="s">
        <v>28</v>
      </c>
      <c r="E66" s="19" t="s">
        <v>83</v>
      </c>
      <c r="F66" s="19" t="s">
        <v>92</v>
      </c>
      <c r="G66" s="19"/>
      <c r="H66" s="19">
        <v>0</v>
      </c>
      <c r="I66" s="19" t="s">
        <v>57</v>
      </c>
      <c r="J66" s="17">
        <v>1836</v>
      </c>
      <c r="K66" s="18">
        <v>2.04</v>
      </c>
      <c r="L66" s="16"/>
      <c r="M66" s="5" t="str">
        <f t="shared" si="0"/>
        <v>Error de Precio</v>
      </c>
      <c r="N66" s="11"/>
    </row>
    <row r="67" spans="2:14" ht="27.75" customHeight="1" x14ac:dyDescent="0.35">
      <c r="B67" s="36">
        <v>58</v>
      </c>
      <c r="C67" s="19" t="s">
        <v>89</v>
      </c>
      <c r="D67" s="19" t="s">
        <v>28</v>
      </c>
      <c r="E67" s="19" t="s">
        <v>83</v>
      </c>
      <c r="F67" s="19" t="s">
        <v>92</v>
      </c>
      <c r="G67" s="19" t="s">
        <v>94</v>
      </c>
      <c r="H67" s="19">
        <v>1</v>
      </c>
      <c r="I67" s="19" t="s">
        <v>57</v>
      </c>
      <c r="J67" s="17">
        <v>6048</v>
      </c>
      <c r="K67" s="18">
        <v>1.88</v>
      </c>
      <c r="L67" s="16"/>
      <c r="M67" s="5" t="str">
        <f t="shared" si="0"/>
        <v>Error de Precio</v>
      </c>
      <c r="N67" s="11"/>
    </row>
    <row r="68" spans="2:14" ht="27.75" customHeight="1" x14ac:dyDescent="0.35">
      <c r="B68" s="36">
        <v>59</v>
      </c>
      <c r="C68" s="19" t="s">
        <v>89</v>
      </c>
      <c r="D68" s="19" t="s">
        <v>28</v>
      </c>
      <c r="E68" s="19" t="s">
        <v>83</v>
      </c>
      <c r="F68" s="19" t="s">
        <v>95</v>
      </c>
      <c r="G68" s="19" t="s">
        <v>96</v>
      </c>
      <c r="H68" s="19">
        <v>2</v>
      </c>
      <c r="I68" s="19" t="s">
        <v>97</v>
      </c>
      <c r="J68" s="17">
        <v>9612</v>
      </c>
      <c r="K68" s="18">
        <v>2.93</v>
      </c>
      <c r="L68" s="16"/>
      <c r="M68" s="5" t="str">
        <f t="shared" si="0"/>
        <v>Error de Precio</v>
      </c>
      <c r="N68" s="11"/>
    </row>
    <row r="69" spans="2:14" ht="27.75" customHeight="1" x14ac:dyDescent="0.35">
      <c r="B69" s="36">
        <v>60</v>
      </c>
      <c r="C69" s="19" t="s">
        <v>89</v>
      </c>
      <c r="D69" s="19" t="s">
        <v>58</v>
      </c>
      <c r="E69" s="19" t="s">
        <v>83</v>
      </c>
      <c r="F69" s="19" t="s">
        <v>98</v>
      </c>
      <c r="G69" s="19"/>
      <c r="H69" s="19">
        <v>2</v>
      </c>
      <c r="I69" s="19" t="s">
        <v>97</v>
      </c>
      <c r="J69" s="17">
        <v>252</v>
      </c>
      <c r="K69" s="18">
        <v>3.3</v>
      </c>
      <c r="L69" s="16"/>
      <c r="M69" s="5" t="str">
        <f t="shared" si="0"/>
        <v>Error de Precio</v>
      </c>
      <c r="N69" s="11"/>
    </row>
    <row r="70" spans="2:14" ht="27.75" customHeight="1" x14ac:dyDescent="0.35">
      <c r="B70" s="36">
        <v>61</v>
      </c>
      <c r="C70" s="19" t="s">
        <v>89</v>
      </c>
      <c r="D70" s="19" t="s">
        <v>28</v>
      </c>
      <c r="E70" s="19" t="s">
        <v>144</v>
      </c>
      <c r="F70" s="19" t="s">
        <v>147</v>
      </c>
      <c r="G70" s="19"/>
      <c r="H70" s="19" t="s">
        <v>33</v>
      </c>
      <c r="I70" s="19" t="s">
        <v>57</v>
      </c>
      <c r="J70" s="17">
        <v>6000</v>
      </c>
      <c r="K70" s="18">
        <v>2.36</v>
      </c>
      <c r="L70" s="16"/>
      <c r="M70" s="5" t="str">
        <f t="shared" si="0"/>
        <v>Error de Precio</v>
      </c>
      <c r="N70" s="11"/>
    </row>
    <row r="71" spans="2:14" ht="27.75" customHeight="1" x14ac:dyDescent="0.35">
      <c r="B71" s="36">
        <v>62</v>
      </c>
      <c r="C71" s="19" t="s">
        <v>89</v>
      </c>
      <c r="D71" s="19" t="s">
        <v>22</v>
      </c>
      <c r="E71" s="19" t="s">
        <v>142</v>
      </c>
      <c r="F71" s="19" t="s">
        <v>91</v>
      </c>
      <c r="G71" s="19" t="s">
        <v>94</v>
      </c>
      <c r="H71" s="19" t="s">
        <v>33</v>
      </c>
      <c r="I71" s="19" t="s">
        <v>57</v>
      </c>
      <c r="J71" s="17">
        <v>7560</v>
      </c>
      <c r="K71" s="18">
        <v>1.98</v>
      </c>
      <c r="L71" s="16"/>
      <c r="M71" s="5" t="str">
        <f t="shared" si="0"/>
        <v>Error de Precio</v>
      </c>
      <c r="N71" s="11"/>
    </row>
    <row r="72" spans="2:14" ht="27.75" customHeight="1" x14ac:dyDescent="0.35">
      <c r="B72" s="36">
        <v>63</v>
      </c>
      <c r="C72" s="19" t="s">
        <v>89</v>
      </c>
      <c r="D72" s="19" t="s">
        <v>28</v>
      </c>
      <c r="E72" s="19" t="s">
        <v>148</v>
      </c>
      <c r="F72" s="19" t="s">
        <v>140</v>
      </c>
      <c r="G72" s="19"/>
      <c r="H72" s="19" t="s">
        <v>33</v>
      </c>
      <c r="I72" s="19" t="s">
        <v>57</v>
      </c>
      <c r="J72" s="17">
        <v>3366</v>
      </c>
      <c r="K72" s="18">
        <v>1.77</v>
      </c>
      <c r="L72" s="16"/>
      <c r="M72" s="5" t="str">
        <f t="shared" si="0"/>
        <v>Error de Precio</v>
      </c>
      <c r="N72" s="11"/>
    </row>
    <row r="73" spans="2:14" ht="27.75" customHeight="1" x14ac:dyDescent="0.35">
      <c r="B73" s="36">
        <v>64</v>
      </c>
      <c r="C73" s="19" t="s">
        <v>89</v>
      </c>
      <c r="D73" s="19" t="s">
        <v>58</v>
      </c>
      <c r="E73" s="19" t="s">
        <v>83</v>
      </c>
      <c r="F73" s="19" t="s">
        <v>60</v>
      </c>
      <c r="G73" s="19"/>
      <c r="H73" s="19" t="s">
        <v>33</v>
      </c>
      <c r="I73" s="19" t="s">
        <v>57</v>
      </c>
      <c r="J73" s="17">
        <v>216</v>
      </c>
      <c r="K73" s="18">
        <v>2.27</v>
      </c>
      <c r="L73" s="16"/>
      <c r="M73" s="5" t="str">
        <f t="shared" ref="M73:M135" si="1">IF(L73&lt;=0,"Error de Precio", IF(L73&gt;K73,"Error de Precio",(L73*J73)))</f>
        <v>Error de Precio</v>
      </c>
      <c r="N73" s="11"/>
    </row>
    <row r="74" spans="2:14" ht="27.75" customHeight="1" x14ac:dyDescent="0.35">
      <c r="B74" s="36">
        <v>65</v>
      </c>
      <c r="C74" s="19" t="s">
        <v>89</v>
      </c>
      <c r="D74" s="19" t="s">
        <v>90</v>
      </c>
      <c r="E74" s="19" t="s">
        <v>83</v>
      </c>
      <c r="F74" s="19" t="s">
        <v>60</v>
      </c>
      <c r="G74" s="19"/>
      <c r="H74" s="19" t="s">
        <v>33</v>
      </c>
      <c r="I74" s="19" t="s">
        <v>57</v>
      </c>
      <c r="J74" s="17">
        <v>1620</v>
      </c>
      <c r="K74" s="18">
        <v>3.41</v>
      </c>
      <c r="L74" s="16"/>
      <c r="M74" s="5" t="str">
        <f t="shared" si="1"/>
        <v>Error de Precio</v>
      </c>
      <c r="N74" s="11"/>
    </row>
    <row r="75" spans="2:14" ht="27.75" customHeight="1" x14ac:dyDescent="0.35">
      <c r="B75" s="36">
        <v>66</v>
      </c>
      <c r="C75" s="19" t="s">
        <v>89</v>
      </c>
      <c r="D75" s="19" t="s">
        <v>55</v>
      </c>
      <c r="E75" s="19" t="s">
        <v>83</v>
      </c>
      <c r="F75" s="19" t="s">
        <v>99</v>
      </c>
      <c r="G75" s="19"/>
      <c r="H75" s="19" t="s">
        <v>38</v>
      </c>
      <c r="I75" s="19" t="s">
        <v>57</v>
      </c>
      <c r="J75" s="17">
        <v>870</v>
      </c>
      <c r="K75" s="18">
        <v>2.61</v>
      </c>
      <c r="L75" s="16"/>
      <c r="M75" s="5" t="str">
        <f t="shared" si="1"/>
        <v>Error de Precio</v>
      </c>
      <c r="N75" s="11"/>
    </row>
    <row r="76" spans="2:14" ht="27.75" customHeight="1" x14ac:dyDescent="0.35">
      <c r="B76" s="36">
        <v>67</v>
      </c>
      <c r="C76" s="19" t="s">
        <v>89</v>
      </c>
      <c r="D76" s="19" t="s">
        <v>28</v>
      </c>
      <c r="E76" s="19" t="s">
        <v>71</v>
      </c>
      <c r="F76" s="19" t="s">
        <v>86</v>
      </c>
      <c r="G76" s="19"/>
      <c r="H76" s="19" t="s">
        <v>38</v>
      </c>
      <c r="I76" s="19" t="s">
        <v>34</v>
      </c>
      <c r="J76" s="17">
        <v>666</v>
      </c>
      <c r="K76" s="18">
        <v>2.77</v>
      </c>
      <c r="L76" s="16"/>
      <c r="M76" s="5" t="str">
        <f t="shared" si="1"/>
        <v>Error de Precio</v>
      </c>
      <c r="N76" s="11"/>
    </row>
    <row r="77" spans="2:14" ht="27.75" customHeight="1" x14ac:dyDescent="0.35">
      <c r="B77" s="36">
        <v>68</v>
      </c>
      <c r="C77" s="19" t="s">
        <v>89</v>
      </c>
      <c r="D77" s="19" t="s">
        <v>28</v>
      </c>
      <c r="E77" s="19" t="s">
        <v>71</v>
      </c>
      <c r="F77" s="19" t="s">
        <v>65</v>
      </c>
      <c r="G77" s="19"/>
      <c r="H77" s="19" t="s">
        <v>38</v>
      </c>
      <c r="I77" s="19" t="s">
        <v>30</v>
      </c>
      <c r="J77" s="17">
        <v>7452</v>
      </c>
      <c r="K77" s="18">
        <v>1.65</v>
      </c>
      <c r="L77" s="16"/>
      <c r="M77" s="5" t="str">
        <f t="shared" si="1"/>
        <v>Error de Precio</v>
      </c>
      <c r="N77" s="11"/>
    </row>
    <row r="78" spans="2:14" ht="27.75" customHeight="1" x14ac:dyDescent="0.35">
      <c r="B78" s="36">
        <v>69</v>
      </c>
      <c r="C78" s="19" t="s">
        <v>89</v>
      </c>
      <c r="D78" s="19" t="s">
        <v>100</v>
      </c>
      <c r="E78" s="19" t="s">
        <v>83</v>
      </c>
      <c r="F78" s="19" t="s">
        <v>60</v>
      </c>
      <c r="G78" s="19"/>
      <c r="H78" s="19" t="s">
        <v>38</v>
      </c>
      <c r="I78" s="19" t="s">
        <v>57</v>
      </c>
      <c r="J78" s="17">
        <v>660</v>
      </c>
      <c r="K78" s="18">
        <v>3.14</v>
      </c>
      <c r="L78" s="16"/>
      <c r="M78" s="5" t="str">
        <f t="shared" si="1"/>
        <v>Error de Precio</v>
      </c>
      <c r="N78" s="11"/>
    </row>
    <row r="79" spans="2:14" ht="27.75" customHeight="1" x14ac:dyDescent="0.35">
      <c r="B79" s="36">
        <v>70</v>
      </c>
      <c r="C79" s="19" t="s">
        <v>89</v>
      </c>
      <c r="D79" s="19" t="s">
        <v>101</v>
      </c>
      <c r="E79" s="19" t="s">
        <v>71</v>
      </c>
      <c r="F79" s="19" t="s">
        <v>65</v>
      </c>
      <c r="G79" s="19"/>
      <c r="H79" s="19" t="s">
        <v>41</v>
      </c>
      <c r="I79" s="19" t="s">
        <v>30</v>
      </c>
      <c r="J79" s="17">
        <v>3672</v>
      </c>
      <c r="K79" s="18">
        <v>2.64</v>
      </c>
      <c r="L79" s="16"/>
      <c r="M79" s="5" t="str">
        <f t="shared" si="1"/>
        <v>Error de Precio</v>
      </c>
      <c r="N79" s="11"/>
    </row>
    <row r="80" spans="2:14" ht="27.75" customHeight="1" x14ac:dyDescent="0.35">
      <c r="B80" s="36">
        <v>71</v>
      </c>
      <c r="C80" s="19" t="s">
        <v>133</v>
      </c>
      <c r="D80" s="19" t="s">
        <v>28</v>
      </c>
      <c r="E80" s="19" t="s">
        <v>71</v>
      </c>
      <c r="F80" s="19" t="s">
        <v>86</v>
      </c>
      <c r="G80" s="19"/>
      <c r="H80" s="19" t="s">
        <v>41</v>
      </c>
      <c r="I80" s="19" t="s">
        <v>34</v>
      </c>
      <c r="J80" s="17">
        <v>432</v>
      </c>
      <c r="K80" s="18">
        <v>3.63</v>
      </c>
      <c r="L80" s="16"/>
      <c r="M80" s="5" t="str">
        <f t="shared" si="1"/>
        <v>Error de Precio</v>
      </c>
      <c r="N80" s="11"/>
    </row>
    <row r="81" spans="2:14" ht="27.75" customHeight="1" x14ac:dyDescent="0.35">
      <c r="B81" s="36">
        <v>72</v>
      </c>
      <c r="C81" s="19" t="s">
        <v>89</v>
      </c>
      <c r="D81" s="19" t="s">
        <v>28</v>
      </c>
      <c r="E81" s="19" t="s">
        <v>37</v>
      </c>
      <c r="F81" s="19" t="s">
        <v>86</v>
      </c>
      <c r="G81" s="19"/>
      <c r="H81" s="19" t="s">
        <v>29</v>
      </c>
      <c r="I81" s="19" t="s">
        <v>34</v>
      </c>
      <c r="J81" s="17">
        <v>648</v>
      </c>
      <c r="K81" s="18">
        <v>3.85</v>
      </c>
      <c r="L81" s="16"/>
      <c r="M81" s="5" t="str">
        <f t="shared" si="1"/>
        <v>Error de Precio</v>
      </c>
      <c r="N81" s="11"/>
    </row>
    <row r="82" spans="2:14" ht="27.75" customHeight="1" x14ac:dyDescent="0.35">
      <c r="B82" s="36">
        <v>73</v>
      </c>
      <c r="C82" s="19" t="s">
        <v>89</v>
      </c>
      <c r="D82" s="19" t="s">
        <v>102</v>
      </c>
      <c r="E82" s="19" t="s">
        <v>71</v>
      </c>
      <c r="F82" s="19" t="s">
        <v>68</v>
      </c>
      <c r="G82" s="19"/>
      <c r="H82" s="19" t="s">
        <v>29</v>
      </c>
      <c r="I82" s="19" t="s">
        <v>30</v>
      </c>
      <c r="J82" s="17">
        <v>342</v>
      </c>
      <c r="K82" s="18">
        <v>4.18</v>
      </c>
      <c r="L82" s="16"/>
      <c r="M82" s="5" t="str">
        <f t="shared" si="1"/>
        <v>Error de Precio</v>
      </c>
      <c r="N82" s="11"/>
    </row>
    <row r="83" spans="2:14" ht="27.75" customHeight="1" x14ac:dyDescent="0.35">
      <c r="B83" s="36">
        <v>74</v>
      </c>
      <c r="C83" s="19" t="s">
        <v>89</v>
      </c>
      <c r="D83" s="19" t="s">
        <v>28</v>
      </c>
      <c r="E83" s="19" t="s">
        <v>71</v>
      </c>
      <c r="F83" s="19" t="s">
        <v>75</v>
      </c>
      <c r="G83" s="19" t="s">
        <v>103</v>
      </c>
      <c r="H83" s="19" t="s">
        <v>69</v>
      </c>
      <c r="I83" s="19" t="s">
        <v>30</v>
      </c>
      <c r="J83" s="17">
        <v>336</v>
      </c>
      <c r="K83" s="18">
        <v>4.6399999999999997</v>
      </c>
      <c r="L83" s="16"/>
      <c r="M83" s="5" t="str">
        <f t="shared" si="1"/>
        <v>Error de Precio</v>
      </c>
      <c r="N83" s="11"/>
    </row>
    <row r="84" spans="2:14" ht="27.75" customHeight="1" x14ac:dyDescent="0.35">
      <c r="B84" s="36">
        <v>75</v>
      </c>
      <c r="C84" s="19" t="s">
        <v>89</v>
      </c>
      <c r="D84" s="19" t="s">
        <v>104</v>
      </c>
      <c r="E84" s="19"/>
      <c r="F84" s="19" t="s">
        <v>149</v>
      </c>
      <c r="G84" s="19"/>
      <c r="H84" s="19">
        <v>0</v>
      </c>
      <c r="I84" s="19" t="s">
        <v>30</v>
      </c>
      <c r="J84" s="17">
        <v>108</v>
      </c>
      <c r="K84" s="18">
        <v>2.4</v>
      </c>
      <c r="L84" s="16"/>
      <c r="M84" s="5" t="str">
        <f t="shared" si="1"/>
        <v>Error de Precio</v>
      </c>
      <c r="N84" s="11"/>
    </row>
    <row r="85" spans="2:14" ht="27.75" customHeight="1" x14ac:dyDescent="0.35">
      <c r="B85" s="36">
        <v>76</v>
      </c>
      <c r="C85" s="19" t="s">
        <v>89</v>
      </c>
      <c r="D85" s="19" t="s">
        <v>104</v>
      </c>
      <c r="E85" s="19"/>
      <c r="F85" s="19" t="s">
        <v>149</v>
      </c>
      <c r="G85" s="19"/>
      <c r="H85" s="19" t="s">
        <v>33</v>
      </c>
      <c r="I85" s="19" t="s">
        <v>30</v>
      </c>
      <c r="J85" s="17">
        <v>432</v>
      </c>
      <c r="K85" s="18">
        <v>2.15</v>
      </c>
      <c r="L85" s="16"/>
      <c r="M85" s="5" t="str">
        <f t="shared" si="1"/>
        <v>Error de Precio</v>
      </c>
      <c r="N85" s="11"/>
    </row>
    <row r="86" spans="2:14" ht="27.75" customHeight="1" x14ac:dyDescent="0.35">
      <c r="B86" s="36">
        <v>77</v>
      </c>
      <c r="C86" s="19" t="s">
        <v>89</v>
      </c>
      <c r="D86" s="19" t="s">
        <v>104</v>
      </c>
      <c r="E86" s="19"/>
      <c r="F86" s="19" t="s">
        <v>149</v>
      </c>
      <c r="G86" s="19"/>
      <c r="H86" s="19" t="s">
        <v>38</v>
      </c>
      <c r="I86" s="19" t="s">
        <v>30</v>
      </c>
      <c r="J86" s="17">
        <v>324</v>
      </c>
      <c r="K86" s="18">
        <v>2.37</v>
      </c>
      <c r="L86" s="16"/>
      <c r="M86" s="5" t="str">
        <f t="shared" si="1"/>
        <v>Error de Precio</v>
      </c>
      <c r="N86" s="11"/>
    </row>
    <row r="87" spans="2:14" ht="27.75" customHeight="1" x14ac:dyDescent="0.35">
      <c r="B87" s="36">
        <v>78</v>
      </c>
      <c r="C87" s="19" t="s">
        <v>150</v>
      </c>
      <c r="D87" s="19" t="s">
        <v>28</v>
      </c>
      <c r="E87" s="19" t="s">
        <v>71</v>
      </c>
      <c r="F87" s="19" t="s">
        <v>65</v>
      </c>
      <c r="G87" s="19" t="s">
        <v>103</v>
      </c>
      <c r="H87" s="19" t="s">
        <v>38</v>
      </c>
      <c r="I87" s="19" t="s">
        <v>30</v>
      </c>
      <c r="J87" s="17">
        <v>15</v>
      </c>
      <c r="K87" s="18">
        <v>2.31</v>
      </c>
      <c r="L87" s="16"/>
      <c r="M87" s="5" t="str">
        <f t="shared" si="1"/>
        <v>Error de Precio</v>
      </c>
      <c r="N87" s="11"/>
    </row>
    <row r="88" spans="2:14" ht="27.75" customHeight="1" x14ac:dyDescent="0.35">
      <c r="B88" s="36">
        <v>79</v>
      </c>
      <c r="C88" s="19" t="s">
        <v>150</v>
      </c>
      <c r="D88" s="19" t="s">
        <v>28</v>
      </c>
      <c r="E88" s="19" t="s">
        <v>71</v>
      </c>
      <c r="F88" s="19" t="s">
        <v>65</v>
      </c>
      <c r="G88" s="19" t="s">
        <v>103</v>
      </c>
      <c r="H88" s="19" t="s">
        <v>38</v>
      </c>
      <c r="I88" s="19" t="s">
        <v>57</v>
      </c>
      <c r="J88" s="17">
        <v>108</v>
      </c>
      <c r="K88" s="18">
        <v>3.23</v>
      </c>
      <c r="L88" s="16"/>
      <c r="M88" s="5" t="str">
        <f t="shared" si="1"/>
        <v>Error de Precio</v>
      </c>
      <c r="N88" s="11"/>
    </row>
    <row r="89" spans="2:14" ht="27.75" customHeight="1" x14ac:dyDescent="0.35">
      <c r="B89" s="36">
        <v>80</v>
      </c>
      <c r="C89" s="19" t="s">
        <v>150</v>
      </c>
      <c r="D89" s="19" t="s">
        <v>106</v>
      </c>
      <c r="E89" s="19" t="s">
        <v>83</v>
      </c>
      <c r="F89" s="19" t="s">
        <v>60</v>
      </c>
      <c r="G89" s="19" t="s">
        <v>103</v>
      </c>
      <c r="H89" s="19" t="s">
        <v>38</v>
      </c>
      <c r="I89" s="19" t="s">
        <v>59</v>
      </c>
      <c r="J89" s="17">
        <v>5</v>
      </c>
      <c r="K89" s="18">
        <v>2.75</v>
      </c>
      <c r="L89" s="16"/>
      <c r="M89" s="5" t="str">
        <f t="shared" si="1"/>
        <v>Error de Precio</v>
      </c>
      <c r="N89" s="11"/>
    </row>
    <row r="90" spans="2:14" ht="27.75" customHeight="1" x14ac:dyDescent="0.35">
      <c r="B90" s="36">
        <v>81</v>
      </c>
      <c r="C90" s="19" t="s">
        <v>150</v>
      </c>
      <c r="D90" s="19" t="s">
        <v>28</v>
      </c>
      <c r="E90" s="19" t="s">
        <v>71</v>
      </c>
      <c r="F90" s="19" t="s">
        <v>68</v>
      </c>
      <c r="G90" s="19" t="s">
        <v>103</v>
      </c>
      <c r="H90" s="19" t="s">
        <v>41</v>
      </c>
      <c r="I90" s="19" t="s">
        <v>30</v>
      </c>
      <c r="J90" s="17">
        <v>228</v>
      </c>
      <c r="K90" s="18">
        <v>4.47</v>
      </c>
      <c r="L90" s="16"/>
      <c r="M90" s="5" t="str">
        <f t="shared" si="1"/>
        <v>Error de Precio</v>
      </c>
      <c r="N90" s="11"/>
    </row>
    <row r="91" spans="2:14" ht="27.75" customHeight="1" x14ac:dyDescent="0.35">
      <c r="B91" s="36">
        <v>82</v>
      </c>
      <c r="C91" s="19" t="s">
        <v>105</v>
      </c>
      <c r="D91" s="19" t="s">
        <v>28</v>
      </c>
      <c r="E91" s="19" t="s">
        <v>83</v>
      </c>
      <c r="F91" s="19" t="s">
        <v>40</v>
      </c>
      <c r="G91" s="19"/>
      <c r="H91" s="19" t="s">
        <v>38</v>
      </c>
      <c r="I91" s="19" t="s">
        <v>57</v>
      </c>
      <c r="J91" s="17">
        <v>324</v>
      </c>
      <c r="K91" s="18">
        <v>3.19</v>
      </c>
      <c r="L91" s="16"/>
      <c r="M91" s="5" t="str">
        <f t="shared" si="1"/>
        <v>Error de Precio</v>
      </c>
      <c r="N91" s="11"/>
    </row>
    <row r="92" spans="2:14" ht="27.75" customHeight="1" x14ac:dyDescent="0.35">
      <c r="B92" s="36">
        <v>83</v>
      </c>
      <c r="C92" s="19" t="s">
        <v>151</v>
      </c>
      <c r="D92" s="19" t="s">
        <v>28</v>
      </c>
      <c r="E92" s="19" t="s">
        <v>71</v>
      </c>
      <c r="F92" s="19" t="s">
        <v>86</v>
      </c>
      <c r="G92" s="19" t="s">
        <v>103</v>
      </c>
      <c r="H92" s="19" t="s">
        <v>41</v>
      </c>
      <c r="I92" s="19" t="s">
        <v>30</v>
      </c>
      <c r="J92" s="17">
        <v>432</v>
      </c>
      <c r="K92" s="18">
        <v>2.79</v>
      </c>
      <c r="L92" s="16"/>
      <c r="M92" s="5" t="str">
        <f t="shared" si="1"/>
        <v>Error de Precio</v>
      </c>
      <c r="N92" s="11"/>
    </row>
    <row r="93" spans="2:14" ht="27.75" customHeight="1" x14ac:dyDescent="0.35">
      <c r="B93" s="36">
        <v>84</v>
      </c>
      <c r="C93" s="19" t="s">
        <v>150</v>
      </c>
      <c r="D93" s="19" t="s">
        <v>28</v>
      </c>
      <c r="E93" s="19" t="s">
        <v>71</v>
      </c>
      <c r="F93" s="19" t="s">
        <v>68</v>
      </c>
      <c r="G93" s="19"/>
      <c r="H93" s="19" t="s">
        <v>29</v>
      </c>
      <c r="I93" s="19" t="s">
        <v>30</v>
      </c>
      <c r="J93" s="17">
        <v>216</v>
      </c>
      <c r="K93" s="18">
        <v>4.0199999999999996</v>
      </c>
      <c r="L93" s="16"/>
      <c r="M93" s="5" t="str">
        <f t="shared" si="1"/>
        <v>Error de Precio</v>
      </c>
      <c r="N93" s="11"/>
    </row>
    <row r="94" spans="2:14" ht="27.75" customHeight="1" x14ac:dyDescent="0.35">
      <c r="B94" s="36">
        <v>85</v>
      </c>
      <c r="C94" s="19" t="s">
        <v>152</v>
      </c>
      <c r="D94" s="19" t="s">
        <v>85</v>
      </c>
      <c r="E94" s="19" t="s">
        <v>71</v>
      </c>
      <c r="F94" s="19" t="s">
        <v>93</v>
      </c>
      <c r="G94" s="19"/>
      <c r="H94" s="19">
        <v>0</v>
      </c>
      <c r="I94" s="19" t="s">
        <v>57</v>
      </c>
      <c r="J94" s="17">
        <v>648</v>
      </c>
      <c r="K94" s="18">
        <v>3.38</v>
      </c>
      <c r="L94" s="16"/>
      <c r="M94" s="5" t="str">
        <f t="shared" si="1"/>
        <v>Error de Precio</v>
      </c>
      <c r="N94" s="11"/>
    </row>
    <row r="95" spans="2:14" ht="27.75" customHeight="1" x14ac:dyDescent="0.35">
      <c r="B95" s="36">
        <v>86</v>
      </c>
      <c r="C95" s="19" t="s">
        <v>152</v>
      </c>
      <c r="D95" s="19" t="s">
        <v>85</v>
      </c>
      <c r="E95" s="19" t="s">
        <v>83</v>
      </c>
      <c r="F95" s="19" t="s">
        <v>108</v>
      </c>
      <c r="G95" s="19"/>
      <c r="H95" s="19" t="s">
        <v>33</v>
      </c>
      <c r="I95" s="19" t="s">
        <v>57</v>
      </c>
      <c r="J95" s="17">
        <v>648</v>
      </c>
      <c r="K95" s="18">
        <v>3.37</v>
      </c>
      <c r="L95" s="16"/>
      <c r="M95" s="5" t="str">
        <f t="shared" si="1"/>
        <v>Error de Precio</v>
      </c>
      <c r="N95" s="11"/>
    </row>
    <row r="96" spans="2:14" ht="27.75" customHeight="1" x14ac:dyDescent="0.35">
      <c r="B96" s="36">
        <v>87</v>
      </c>
      <c r="C96" s="19" t="s">
        <v>109</v>
      </c>
      <c r="D96" s="19" t="s">
        <v>110</v>
      </c>
      <c r="E96" s="19" t="s">
        <v>83</v>
      </c>
      <c r="F96" s="19" t="s">
        <v>56</v>
      </c>
      <c r="G96" s="19"/>
      <c r="H96" s="19">
        <v>0</v>
      </c>
      <c r="I96" s="19" t="s">
        <v>111</v>
      </c>
      <c r="J96" s="17">
        <v>36</v>
      </c>
      <c r="K96" s="18">
        <v>21</v>
      </c>
      <c r="L96" s="16"/>
      <c r="M96" s="5" t="str">
        <f t="shared" si="1"/>
        <v>Error de Precio</v>
      </c>
      <c r="N96" s="11"/>
    </row>
    <row r="97" spans="2:14" ht="27.75" customHeight="1" x14ac:dyDescent="0.35">
      <c r="B97" s="36">
        <v>88</v>
      </c>
      <c r="C97" s="19" t="s">
        <v>109</v>
      </c>
      <c r="D97" s="19" t="s">
        <v>110</v>
      </c>
      <c r="E97" s="21" t="s">
        <v>83</v>
      </c>
      <c r="F97" s="21" t="s">
        <v>56</v>
      </c>
      <c r="G97" s="21"/>
      <c r="H97" s="22">
        <v>1</v>
      </c>
      <c r="I97" s="21" t="s">
        <v>74</v>
      </c>
      <c r="J97" s="17">
        <v>222</v>
      </c>
      <c r="K97" s="18">
        <v>32.06</v>
      </c>
      <c r="L97" s="16"/>
      <c r="M97" s="5" t="str">
        <f t="shared" si="1"/>
        <v>Error de Precio</v>
      </c>
      <c r="N97" s="11"/>
    </row>
    <row r="98" spans="2:14" ht="27.75" customHeight="1" x14ac:dyDescent="0.35">
      <c r="B98" s="36">
        <v>89</v>
      </c>
      <c r="C98" s="19" t="s">
        <v>109</v>
      </c>
      <c r="D98" s="19" t="s">
        <v>110</v>
      </c>
      <c r="E98" s="21"/>
      <c r="F98" s="21"/>
      <c r="G98" s="21"/>
      <c r="H98" s="22" t="s">
        <v>33</v>
      </c>
      <c r="I98" s="21" t="s">
        <v>57</v>
      </c>
      <c r="J98" s="17">
        <v>36</v>
      </c>
      <c r="K98" s="18">
        <v>19.82</v>
      </c>
      <c r="L98" s="16"/>
      <c r="M98" s="5" t="str">
        <f t="shared" si="1"/>
        <v>Error de Precio</v>
      </c>
      <c r="N98" s="11"/>
    </row>
    <row r="99" spans="2:14" ht="27.75" customHeight="1" x14ac:dyDescent="0.35">
      <c r="B99" s="36">
        <v>90</v>
      </c>
      <c r="C99" s="19" t="s">
        <v>112</v>
      </c>
      <c r="D99" s="19" t="s">
        <v>113</v>
      </c>
      <c r="E99" s="19" t="s">
        <v>83</v>
      </c>
      <c r="F99" s="19" t="s">
        <v>98</v>
      </c>
      <c r="G99" s="19"/>
      <c r="H99" s="19">
        <v>0</v>
      </c>
      <c r="I99" s="19" t="s">
        <v>73</v>
      </c>
      <c r="J99" s="17">
        <v>324</v>
      </c>
      <c r="K99" s="18">
        <v>3.14</v>
      </c>
      <c r="L99" s="16"/>
      <c r="M99" s="5" t="str">
        <f t="shared" si="1"/>
        <v>Error de Precio</v>
      </c>
      <c r="N99" s="11"/>
    </row>
    <row r="100" spans="2:14" ht="27.75" customHeight="1" x14ac:dyDescent="0.35">
      <c r="B100" s="36">
        <v>91</v>
      </c>
      <c r="C100" s="19" t="s">
        <v>112</v>
      </c>
      <c r="D100" s="19" t="s">
        <v>28</v>
      </c>
      <c r="E100" s="19" t="s">
        <v>83</v>
      </c>
      <c r="F100" s="19" t="s">
        <v>93</v>
      </c>
      <c r="G100" s="19"/>
      <c r="H100" s="19">
        <v>0</v>
      </c>
      <c r="I100" s="19" t="s">
        <v>34</v>
      </c>
      <c r="J100" s="17">
        <v>804</v>
      </c>
      <c r="K100" s="18">
        <v>2.76</v>
      </c>
      <c r="L100" s="16"/>
      <c r="M100" s="5" t="str">
        <f t="shared" si="1"/>
        <v>Error de Precio</v>
      </c>
      <c r="N100" s="11"/>
    </row>
    <row r="101" spans="2:14" ht="27.75" customHeight="1" x14ac:dyDescent="0.35">
      <c r="B101" s="36">
        <v>92</v>
      </c>
      <c r="C101" s="19" t="s">
        <v>112</v>
      </c>
      <c r="D101" s="19" t="s">
        <v>28</v>
      </c>
      <c r="E101" s="19" t="s">
        <v>83</v>
      </c>
      <c r="F101" s="19" t="s">
        <v>56</v>
      </c>
      <c r="G101" s="19"/>
      <c r="H101" s="19">
        <v>0</v>
      </c>
      <c r="I101" s="19" t="s">
        <v>34</v>
      </c>
      <c r="J101" s="17">
        <v>108</v>
      </c>
      <c r="K101" s="18">
        <v>3.19</v>
      </c>
      <c r="L101" s="16"/>
      <c r="M101" s="5" t="str">
        <f t="shared" si="1"/>
        <v>Error de Precio</v>
      </c>
      <c r="N101" s="11"/>
    </row>
    <row r="102" spans="2:14" ht="27.75" customHeight="1" x14ac:dyDescent="0.35">
      <c r="B102" s="36">
        <v>93</v>
      </c>
      <c r="C102" s="19" t="s">
        <v>112</v>
      </c>
      <c r="D102" s="19" t="s">
        <v>28</v>
      </c>
      <c r="E102" s="19" t="s">
        <v>83</v>
      </c>
      <c r="F102" s="19" t="s">
        <v>25</v>
      </c>
      <c r="G102" s="19"/>
      <c r="H102" s="19">
        <v>1</v>
      </c>
      <c r="I102" s="19" t="s">
        <v>73</v>
      </c>
      <c r="J102" s="17">
        <v>648</v>
      </c>
      <c r="K102" s="18">
        <v>3.85</v>
      </c>
      <c r="L102" s="16"/>
      <c r="M102" s="5" t="str">
        <f t="shared" si="1"/>
        <v>Error de Precio</v>
      </c>
      <c r="N102" s="11"/>
    </row>
    <row r="103" spans="2:14" ht="27.75" customHeight="1" x14ac:dyDescent="0.35">
      <c r="B103" s="36">
        <v>94</v>
      </c>
      <c r="C103" s="19" t="s">
        <v>112</v>
      </c>
      <c r="D103" s="19" t="s">
        <v>106</v>
      </c>
      <c r="E103" s="19" t="s">
        <v>83</v>
      </c>
      <c r="F103" s="19" t="s">
        <v>56</v>
      </c>
      <c r="G103" s="19"/>
      <c r="H103" s="19">
        <v>1</v>
      </c>
      <c r="I103" s="19" t="s">
        <v>73</v>
      </c>
      <c r="J103" s="17">
        <v>216</v>
      </c>
      <c r="K103" s="18">
        <v>2.19</v>
      </c>
      <c r="L103" s="16"/>
      <c r="M103" s="5" t="str">
        <f t="shared" si="1"/>
        <v>Error de Precio</v>
      </c>
      <c r="N103" s="11"/>
    </row>
    <row r="104" spans="2:14" ht="27.75" customHeight="1" x14ac:dyDescent="0.35">
      <c r="B104" s="36">
        <v>95</v>
      </c>
      <c r="C104" s="19" t="s">
        <v>112</v>
      </c>
      <c r="D104" s="19" t="s">
        <v>28</v>
      </c>
      <c r="E104" s="19" t="s">
        <v>83</v>
      </c>
      <c r="F104" s="19" t="s">
        <v>56</v>
      </c>
      <c r="G104" s="19"/>
      <c r="H104" s="19">
        <v>1</v>
      </c>
      <c r="I104" s="19" t="s">
        <v>34</v>
      </c>
      <c r="J104" s="17">
        <v>108</v>
      </c>
      <c r="K104" s="18">
        <v>2.52</v>
      </c>
      <c r="L104" s="16"/>
      <c r="M104" s="5" t="str">
        <f t="shared" si="1"/>
        <v>Error de Precio</v>
      </c>
      <c r="N104" s="11"/>
    </row>
    <row r="105" spans="2:14" ht="27.75" customHeight="1" x14ac:dyDescent="0.35">
      <c r="B105" s="36">
        <v>96</v>
      </c>
      <c r="C105" s="19" t="s">
        <v>112</v>
      </c>
      <c r="D105" s="19" t="s">
        <v>28</v>
      </c>
      <c r="E105" s="19" t="s">
        <v>83</v>
      </c>
      <c r="F105" s="19" t="s">
        <v>93</v>
      </c>
      <c r="G105" s="19"/>
      <c r="H105" s="19" t="s">
        <v>33</v>
      </c>
      <c r="I105" s="19" t="s">
        <v>34</v>
      </c>
      <c r="J105" s="17">
        <v>1308</v>
      </c>
      <c r="K105" s="18">
        <v>3.04</v>
      </c>
      <c r="L105" s="16"/>
      <c r="M105" s="5" t="str">
        <f t="shared" si="1"/>
        <v>Error de Precio</v>
      </c>
      <c r="N105" s="11"/>
    </row>
    <row r="106" spans="2:14" ht="27.75" customHeight="1" x14ac:dyDescent="0.35">
      <c r="B106" s="36">
        <v>97</v>
      </c>
      <c r="C106" s="19" t="s">
        <v>112</v>
      </c>
      <c r="D106" s="19" t="s">
        <v>22</v>
      </c>
      <c r="E106" s="19" t="s">
        <v>83</v>
      </c>
      <c r="F106" s="19" t="s">
        <v>139</v>
      </c>
      <c r="G106" s="19" t="s">
        <v>114</v>
      </c>
      <c r="H106" s="19" t="s">
        <v>33</v>
      </c>
      <c r="I106" s="19" t="s">
        <v>45</v>
      </c>
      <c r="J106" s="17">
        <v>864</v>
      </c>
      <c r="K106" s="18">
        <v>4.46</v>
      </c>
      <c r="L106" s="16"/>
      <c r="M106" s="5" t="str">
        <f t="shared" si="1"/>
        <v>Error de Precio</v>
      </c>
      <c r="N106" s="11"/>
    </row>
    <row r="107" spans="2:14" ht="27.75" customHeight="1" x14ac:dyDescent="0.35">
      <c r="B107" s="36">
        <v>98</v>
      </c>
      <c r="C107" s="19" t="s">
        <v>112</v>
      </c>
      <c r="D107" s="19" t="s">
        <v>55</v>
      </c>
      <c r="E107" s="19" t="s">
        <v>83</v>
      </c>
      <c r="F107" s="19" t="s">
        <v>135</v>
      </c>
      <c r="G107" s="19"/>
      <c r="H107" s="19" t="s">
        <v>33</v>
      </c>
      <c r="I107" s="19" t="s">
        <v>34</v>
      </c>
      <c r="J107" s="17">
        <v>324</v>
      </c>
      <c r="K107" s="18">
        <v>2.5299999999999998</v>
      </c>
      <c r="L107" s="16"/>
      <c r="M107" s="5" t="str">
        <f t="shared" si="1"/>
        <v>Error de Precio</v>
      </c>
      <c r="N107" s="11"/>
    </row>
    <row r="108" spans="2:14" ht="27.75" customHeight="1" x14ac:dyDescent="0.35">
      <c r="B108" s="36">
        <v>99</v>
      </c>
      <c r="C108" s="19" t="s">
        <v>112</v>
      </c>
      <c r="D108" s="19" t="s">
        <v>22</v>
      </c>
      <c r="E108" s="19" t="s">
        <v>83</v>
      </c>
      <c r="F108" s="19" t="s">
        <v>139</v>
      </c>
      <c r="G108" s="19" t="s">
        <v>114</v>
      </c>
      <c r="H108" s="19" t="s">
        <v>38</v>
      </c>
      <c r="I108" s="19" t="s">
        <v>45</v>
      </c>
      <c r="J108" s="17">
        <v>216</v>
      </c>
      <c r="K108" s="18">
        <v>4.9000000000000004</v>
      </c>
      <c r="L108" s="16"/>
      <c r="M108" s="5" t="str">
        <f t="shared" si="1"/>
        <v>Error de Precio</v>
      </c>
      <c r="N108" s="11"/>
    </row>
    <row r="109" spans="2:14" ht="27.75" customHeight="1" x14ac:dyDescent="0.35">
      <c r="B109" s="36">
        <v>100</v>
      </c>
      <c r="C109" s="19" t="s">
        <v>112</v>
      </c>
      <c r="D109" s="19" t="s">
        <v>28</v>
      </c>
      <c r="E109" s="19" t="s">
        <v>71</v>
      </c>
      <c r="F109" s="19" t="s">
        <v>65</v>
      </c>
      <c r="G109" s="19"/>
      <c r="H109" s="19" t="s">
        <v>38</v>
      </c>
      <c r="I109" s="19" t="s">
        <v>34</v>
      </c>
      <c r="J109" s="17">
        <v>864</v>
      </c>
      <c r="K109" s="18">
        <v>2.89</v>
      </c>
      <c r="L109" s="16"/>
      <c r="M109" s="5" t="str">
        <f t="shared" si="1"/>
        <v>Error de Precio</v>
      </c>
      <c r="N109" s="11"/>
    </row>
    <row r="110" spans="2:14" ht="27.75" customHeight="1" x14ac:dyDescent="0.35">
      <c r="B110" s="36">
        <v>101</v>
      </c>
      <c r="C110" s="19" t="s">
        <v>112</v>
      </c>
      <c r="D110" s="19" t="s">
        <v>28</v>
      </c>
      <c r="E110" s="19" t="s">
        <v>71</v>
      </c>
      <c r="F110" s="19" t="s">
        <v>115</v>
      </c>
      <c r="G110" s="19"/>
      <c r="H110" s="19" t="s">
        <v>38</v>
      </c>
      <c r="I110" s="19" t="s">
        <v>30</v>
      </c>
      <c r="J110" s="17">
        <v>9828</v>
      </c>
      <c r="K110" s="18">
        <v>2.15</v>
      </c>
      <c r="L110" s="16"/>
      <c r="M110" s="5" t="str">
        <f t="shared" si="1"/>
        <v>Error de Precio</v>
      </c>
      <c r="N110" s="11"/>
    </row>
    <row r="111" spans="2:14" ht="27.75" customHeight="1" x14ac:dyDescent="0.35">
      <c r="B111" s="36">
        <v>102</v>
      </c>
      <c r="C111" s="19" t="s">
        <v>112</v>
      </c>
      <c r="D111" s="19" t="s">
        <v>28</v>
      </c>
      <c r="E111" s="19" t="s">
        <v>71</v>
      </c>
      <c r="F111" s="19" t="s">
        <v>116</v>
      </c>
      <c r="G111" s="19"/>
      <c r="H111" s="19" t="s">
        <v>41</v>
      </c>
      <c r="I111" s="19" t="s">
        <v>30</v>
      </c>
      <c r="J111" s="17">
        <v>864</v>
      </c>
      <c r="K111" s="18">
        <v>3.74</v>
      </c>
      <c r="L111" s="16"/>
      <c r="M111" s="5" t="str">
        <f t="shared" si="1"/>
        <v>Error de Precio</v>
      </c>
      <c r="N111" s="11"/>
    </row>
    <row r="112" spans="2:14" ht="27.75" customHeight="1" x14ac:dyDescent="0.35">
      <c r="B112" s="36">
        <v>103</v>
      </c>
      <c r="C112" s="19" t="s">
        <v>112</v>
      </c>
      <c r="D112" s="19" t="s">
        <v>28</v>
      </c>
      <c r="E112" s="19" t="s">
        <v>71</v>
      </c>
      <c r="F112" s="19" t="s">
        <v>86</v>
      </c>
      <c r="G112" s="19" t="s">
        <v>44</v>
      </c>
      <c r="H112" s="19" t="s">
        <v>41</v>
      </c>
      <c r="I112" s="19" t="s">
        <v>30</v>
      </c>
      <c r="J112" s="17">
        <v>10800</v>
      </c>
      <c r="K112" s="18">
        <v>2.64</v>
      </c>
      <c r="L112" s="16"/>
      <c r="M112" s="5" t="str">
        <f t="shared" si="1"/>
        <v>Error de Precio</v>
      </c>
      <c r="N112" s="11"/>
    </row>
    <row r="113" spans="2:14" ht="27.75" customHeight="1" x14ac:dyDescent="0.35">
      <c r="B113" s="36">
        <v>104</v>
      </c>
      <c r="C113" s="19" t="s">
        <v>112</v>
      </c>
      <c r="D113" s="19" t="s">
        <v>55</v>
      </c>
      <c r="E113" s="19" t="s">
        <v>83</v>
      </c>
      <c r="F113" s="19" t="s">
        <v>60</v>
      </c>
      <c r="G113" s="19" t="s">
        <v>44</v>
      </c>
      <c r="H113" s="19" t="s">
        <v>41</v>
      </c>
      <c r="I113" s="19" t="s">
        <v>45</v>
      </c>
      <c r="J113" s="17">
        <v>216</v>
      </c>
      <c r="K113" s="18">
        <v>2.73</v>
      </c>
      <c r="L113" s="16"/>
      <c r="M113" s="5" t="str">
        <f t="shared" si="1"/>
        <v>Error de Precio</v>
      </c>
      <c r="N113" s="11"/>
    </row>
    <row r="114" spans="2:14" ht="27.75" customHeight="1" x14ac:dyDescent="0.35">
      <c r="B114" s="36">
        <v>105</v>
      </c>
      <c r="C114" s="19" t="s">
        <v>112</v>
      </c>
      <c r="D114" s="19" t="s">
        <v>55</v>
      </c>
      <c r="E114" s="19" t="s">
        <v>83</v>
      </c>
      <c r="F114" s="19" t="s">
        <v>86</v>
      </c>
      <c r="G114" s="19" t="s">
        <v>117</v>
      </c>
      <c r="H114" s="19" t="s">
        <v>29</v>
      </c>
      <c r="I114" s="19" t="s">
        <v>45</v>
      </c>
      <c r="J114" s="17">
        <v>216</v>
      </c>
      <c r="K114" s="18">
        <v>6.04</v>
      </c>
      <c r="L114" s="16"/>
      <c r="M114" s="5" t="str">
        <f t="shared" si="1"/>
        <v>Error de Precio</v>
      </c>
      <c r="N114" s="11"/>
    </row>
    <row r="115" spans="2:14" ht="27.75" customHeight="1" x14ac:dyDescent="0.35">
      <c r="B115" s="36">
        <v>106</v>
      </c>
      <c r="C115" s="19" t="s">
        <v>112</v>
      </c>
      <c r="D115" s="19" t="s">
        <v>55</v>
      </c>
      <c r="E115" s="19" t="s">
        <v>71</v>
      </c>
      <c r="F115" s="19" t="s">
        <v>68</v>
      </c>
      <c r="G115" s="19"/>
      <c r="H115" s="19" t="s">
        <v>29</v>
      </c>
      <c r="I115" s="19" t="s">
        <v>34</v>
      </c>
      <c r="J115" s="17">
        <v>5</v>
      </c>
      <c r="K115" s="18">
        <v>4.95</v>
      </c>
      <c r="L115" s="16"/>
      <c r="M115" s="5" t="str">
        <f t="shared" si="1"/>
        <v>Error de Precio</v>
      </c>
      <c r="N115" s="11"/>
    </row>
    <row r="116" spans="2:14" ht="27.75" customHeight="1" x14ac:dyDescent="0.35">
      <c r="B116" s="36">
        <v>107</v>
      </c>
      <c r="C116" s="19" t="s">
        <v>112</v>
      </c>
      <c r="D116" s="19" t="s">
        <v>102</v>
      </c>
      <c r="E116" s="19" t="s">
        <v>71</v>
      </c>
      <c r="F116" s="19" t="s">
        <v>86</v>
      </c>
      <c r="G116" s="19"/>
      <c r="H116" s="19" t="s">
        <v>29</v>
      </c>
      <c r="I116" s="19" t="s">
        <v>30</v>
      </c>
      <c r="J116" s="17">
        <v>1080</v>
      </c>
      <c r="K116" s="18">
        <v>3.58</v>
      </c>
      <c r="L116" s="16"/>
      <c r="M116" s="5" t="str">
        <f t="shared" si="1"/>
        <v>Error de Precio</v>
      </c>
      <c r="N116" s="11"/>
    </row>
    <row r="117" spans="2:14" ht="27.75" customHeight="1" x14ac:dyDescent="0.35">
      <c r="B117" s="36">
        <v>108</v>
      </c>
      <c r="C117" s="19" t="s">
        <v>112</v>
      </c>
      <c r="D117" s="19" t="s">
        <v>102</v>
      </c>
      <c r="E117" s="19" t="s">
        <v>71</v>
      </c>
      <c r="F117" s="19" t="s">
        <v>68</v>
      </c>
      <c r="G117" s="19"/>
      <c r="H117" s="19" t="s">
        <v>69</v>
      </c>
      <c r="I117" s="19" t="s">
        <v>30</v>
      </c>
      <c r="J117" s="17">
        <v>432</v>
      </c>
      <c r="K117" s="18">
        <v>4.62</v>
      </c>
      <c r="L117" s="16"/>
      <c r="M117" s="5" t="str">
        <f t="shared" si="1"/>
        <v>Error de Precio</v>
      </c>
      <c r="N117" s="11"/>
    </row>
    <row r="118" spans="2:14" ht="27.75" customHeight="1" x14ac:dyDescent="0.35">
      <c r="B118" s="36">
        <v>109</v>
      </c>
      <c r="C118" s="19" t="s">
        <v>112</v>
      </c>
      <c r="D118" s="19" t="s">
        <v>55</v>
      </c>
      <c r="E118" s="19" t="s">
        <v>71</v>
      </c>
      <c r="F118" s="19" t="s">
        <v>68</v>
      </c>
      <c r="G118" s="19" t="s">
        <v>118</v>
      </c>
      <c r="H118" s="19" t="s">
        <v>69</v>
      </c>
      <c r="I118" s="19" t="s">
        <v>34</v>
      </c>
      <c r="J118" s="17">
        <v>1836</v>
      </c>
      <c r="K118" s="18">
        <v>7.73</v>
      </c>
      <c r="L118" s="16"/>
      <c r="M118" s="5" t="str">
        <f t="shared" si="1"/>
        <v>Error de Precio</v>
      </c>
      <c r="N118" s="11"/>
    </row>
    <row r="119" spans="2:14" ht="27.75" customHeight="1" x14ac:dyDescent="0.35">
      <c r="B119" s="36">
        <v>110</v>
      </c>
      <c r="C119" s="19" t="s">
        <v>112</v>
      </c>
      <c r="D119" s="19" t="s">
        <v>106</v>
      </c>
      <c r="E119" s="19" t="s">
        <v>71</v>
      </c>
      <c r="F119" s="19" t="s">
        <v>153</v>
      </c>
      <c r="G119" s="19" t="s">
        <v>118</v>
      </c>
      <c r="H119" s="19" t="s">
        <v>119</v>
      </c>
      <c r="I119" s="19" t="s">
        <v>74</v>
      </c>
      <c r="J119" s="17">
        <v>216</v>
      </c>
      <c r="K119" s="18">
        <v>9.34</v>
      </c>
      <c r="L119" s="16"/>
      <c r="M119" s="5" t="str">
        <f t="shared" si="1"/>
        <v>Error de Precio</v>
      </c>
      <c r="N119" s="11"/>
    </row>
    <row r="120" spans="2:14" ht="27.75" customHeight="1" x14ac:dyDescent="0.35">
      <c r="B120" s="36">
        <v>111</v>
      </c>
      <c r="C120" s="19" t="s">
        <v>120</v>
      </c>
      <c r="D120" s="19" t="s">
        <v>28</v>
      </c>
      <c r="E120" s="19" t="s">
        <v>71</v>
      </c>
      <c r="F120" s="19" t="s">
        <v>93</v>
      </c>
      <c r="G120" s="19"/>
      <c r="H120" s="19">
        <v>0</v>
      </c>
      <c r="I120" s="19" t="s">
        <v>34</v>
      </c>
      <c r="J120" s="17">
        <v>3780</v>
      </c>
      <c r="K120" s="18">
        <v>2.1</v>
      </c>
      <c r="L120" s="16"/>
      <c r="M120" s="5" t="str">
        <f t="shared" si="1"/>
        <v>Error de Precio</v>
      </c>
      <c r="N120" s="11"/>
    </row>
    <row r="121" spans="2:14" ht="27.75" customHeight="1" x14ac:dyDescent="0.35">
      <c r="B121" s="36">
        <v>112</v>
      </c>
      <c r="C121" s="19" t="s">
        <v>120</v>
      </c>
      <c r="D121" s="19" t="s">
        <v>28</v>
      </c>
      <c r="E121" s="19" t="s">
        <v>71</v>
      </c>
      <c r="F121" s="19" t="s">
        <v>134</v>
      </c>
      <c r="G121" s="19"/>
      <c r="H121" s="19">
        <v>0</v>
      </c>
      <c r="I121" s="19" t="s">
        <v>34</v>
      </c>
      <c r="J121" s="17">
        <v>324</v>
      </c>
      <c r="K121" s="18">
        <v>2</v>
      </c>
      <c r="L121" s="16"/>
      <c r="M121" s="5" t="str">
        <f t="shared" si="1"/>
        <v>Error de Precio</v>
      </c>
      <c r="N121" s="11"/>
    </row>
    <row r="122" spans="2:14" ht="27.75" customHeight="1" x14ac:dyDescent="0.35">
      <c r="B122" s="36">
        <v>113</v>
      </c>
      <c r="C122" s="19" t="s">
        <v>120</v>
      </c>
      <c r="D122" s="19" t="s">
        <v>55</v>
      </c>
      <c r="E122" s="19" t="s">
        <v>83</v>
      </c>
      <c r="F122" s="19" t="s">
        <v>135</v>
      </c>
      <c r="G122" s="19"/>
      <c r="H122" s="19">
        <v>0</v>
      </c>
      <c r="I122" s="19" t="s">
        <v>34</v>
      </c>
      <c r="J122" s="17">
        <v>339</v>
      </c>
      <c r="K122" s="18">
        <v>1.38</v>
      </c>
      <c r="L122" s="16"/>
      <c r="M122" s="5" t="str">
        <f t="shared" si="1"/>
        <v>Error de Precio</v>
      </c>
      <c r="N122" s="11"/>
    </row>
    <row r="123" spans="2:14" ht="27.75" customHeight="1" x14ac:dyDescent="0.35">
      <c r="B123" s="36">
        <v>114</v>
      </c>
      <c r="C123" s="19" t="s">
        <v>120</v>
      </c>
      <c r="D123" s="19" t="s">
        <v>28</v>
      </c>
      <c r="E123" s="19" t="s">
        <v>83</v>
      </c>
      <c r="F123" s="19" t="s">
        <v>93</v>
      </c>
      <c r="G123" s="19"/>
      <c r="H123" s="19">
        <v>1</v>
      </c>
      <c r="I123" s="19" t="s">
        <v>34</v>
      </c>
      <c r="J123" s="17">
        <v>216</v>
      </c>
      <c r="K123" s="18">
        <v>2.1</v>
      </c>
      <c r="L123" s="16"/>
      <c r="M123" s="5" t="str">
        <f t="shared" si="1"/>
        <v>Error de Precio</v>
      </c>
      <c r="N123" s="11"/>
    </row>
    <row r="124" spans="2:14" ht="27.75" customHeight="1" x14ac:dyDescent="0.35">
      <c r="B124" s="36">
        <v>115</v>
      </c>
      <c r="C124" s="19" t="s">
        <v>120</v>
      </c>
      <c r="D124" s="19" t="s">
        <v>28</v>
      </c>
      <c r="E124" s="19" t="s">
        <v>83</v>
      </c>
      <c r="F124" s="19" t="s">
        <v>25</v>
      </c>
      <c r="G124" s="19"/>
      <c r="H124" s="19">
        <v>0</v>
      </c>
      <c r="I124" s="19" t="s">
        <v>34</v>
      </c>
      <c r="J124" s="17">
        <v>123</v>
      </c>
      <c r="K124" s="18">
        <v>1.48</v>
      </c>
      <c r="L124" s="16"/>
      <c r="M124" s="5" t="str">
        <f t="shared" si="1"/>
        <v>Error de Precio</v>
      </c>
      <c r="N124" s="11"/>
    </row>
    <row r="125" spans="2:14" ht="27.75" customHeight="1" x14ac:dyDescent="0.35">
      <c r="B125" s="36">
        <v>116</v>
      </c>
      <c r="C125" s="19" t="s">
        <v>120</v>
      </c>
      <c r="D125" s="19" t="s">
        <v>28</v>
      </c>
      <c r="E125" s="19" t="s">
        <v>71</v>
      </c>
      <c r="F125" s="19" t="s">
        <v>121</v>
      </c>
      <c r="G125" s="19"/>
      <c r="H125" s="19">
        <v>2</v>
      </c>
      <c r="I125" s="19" t="s">
        <v>34</v>
      </c>
      <c r="J125" s="17">
        <v>216</v>
      </c>
      <c r="K125" s="18">
        <v>3.21</v>
      </c>
      <c r="L125" s="16"/>
      <c r="M125" s="5" t="str">
        <f t="shared" si="1"/>
        <v>Error de Precio</v>
      </c>
      <c r="N125" s="11"/>
    </row>
    <row r="126" spans="2:14" ht="27.75" customHeight="1" x14ac:dyDescent="0.35">
      <c r="B126" s="36">
        <v>117</v>
      </c>
      <c r="C126" s="19" t="s">
        <v>120</v>
      </c>
      <c r="D126" s="19" t="s">
        <v>122</v>
      </c>
      <c r="E126" s="19"/>
      <c r="F126" s="19" t="s">
        <v>123</v>
      </c>
      <c r="G126" s="19"/>
      <c r="H126" s="19" t="s">
        <v>33</v>
      </c>
      <c r="I126" s="19" t="s">
        <v>73</v>
      </c>
      <c r="J126" s="17">
        <v>1836</v>
      </c>
      <c r="K126" s="18">
        <v>2.2999999999999998</v>
      </c>
      <c r="L126" s="16"/>
      <c r="M126" s="5" t="str">
        <f t="shared" si="1"/>
        <v>Error de Precio</v>
      </c>
      <c r="N126" s="11"/>
    </row>
    <row r="127" spans="2:14" ht="27.75" customHeight="1" x14ac:dyDescent="0.35">
      <c r="B127" s="36">
        <v>118</v>
      </c>
      <c r="C127" s="19" t="s">
        <v>120</v>
      </c>
      <c r="D127" s="19" t="s">
        <v>122</v>
      </c>
      <c r="E127" s="19"/>
      <c r="F127" s="19" t="s">
        <v>123</v>
      </c>
      <c r="G127" s="19"/>
      <c r="H127" s="19">
        <v>0</v>
      </c>
      <c r="I127" s="19" t="s">
        <v>73</v>
      </c>
      <c r="J127" s="17">
        <v>546</v>
      </c>
      <c r="K127" s="18">
        <v>2.85</v>
      </c>
      <c r="L127" s="16"/>
      <c r="M127" s="5" t="str">
        <f t="shared" si="1"/>
        <v>Error de Precio</v>
      </c>
      <c r="N127" s="11"/>
    </row>
    <row r="128" spans="2:14" ht="27.75" customHeight="1" x14ac:dyDescent="0.35">
      <c r="B128" s="36">
        <v>119</v>
      </c>
      <c r="C128" s="19" t="s">
        <v>120</v>
      </c>
      <c r="D128" s="19" t="s">
        <v>55</v>
      </c>
      <c r="E128" s="19" t="s">
        <v>83</v>
      </c>
      <c r="F128" s="19" t="s">
        <v>60</v>
      </c>
      <c r="G128" s="19"/>
      <c r="H128" s="19" t="s">
        <v>33</v>
      </c>
      <c r="I128" s="19" t="s">
        <v>34</v>
      </c>
      <c r="J128" s="17">
        <v>108</v>
      </c>
      <c r="K128" s="18">
        <v>11.14</v>
      </c>
      <c r="L128" s="16"/>
      <c r="M128" s="5" t="str">
        <f t="shared" si="1"/>
        <v>Error de Precio</v>
      </c>
      <c r="N128" s="11"/>
    </row>
    <row r="129" spans="2:14" ht="27.75" customHeight="1" x14ac:dyDescent="0.35">
      <c r="B129" s="36">
        <v>120</v>
      </c>
      <c r="C129" s="19" t="s">
        <v>120</v>
      </c>
      <c r="D129" s="19" t="s">
        <v>122</v>
      </c>
      <c r="E129" s="19" t="s">
        <v>83</v>
      </c>
      <c r="F129" s="19" t="s">
        <v>35</v>
      </c>
      <c r="G129" s="19"/>
      <c r="H129" s="19" t="s">
        <v>33</v>
      </c>
      <c r="I129" s="19" t="s">
        <v>73</v>
      </c>
      <c r="J129" s="17">
        <v>1080</v>
      </c>
      <c r="K129" s="18">
        <v>1.35</v>
      </c>
      <c r="L129" s="16"/>
      <c r="M129" s="5" t="str">
        <f t="shared" si="1"/>
        <v>Error de Precio</v>
      </c>
      <c r="N129" s="11"/>
    </row>
    <row r="130" spans="2:14" ht="27.75" customHeight="1" x14ac:dyDescent="0.35">
      <c r="B130" s="36">
        <v>121</v>
      </c>
      <c r="C130" s="19" t="s">
        <v>120</v>
      </c>
      <c r="D130" s="19" t="s">
        <v>28</v>
      </c>
      <c r="E130" s="19" t="s">
        <v>71</v>
      </c>
      <c r="F130" s="19" t="s">
        <v>65</v>
      </c>
      <c r="G130" s="19"/>
      <c r="H130" s="19" t="s">
        <v>33</v>
      </c>
      <c r="I130" s="19" t="s">
        <v>45</v>
      </c>
      <c r="J130" s="17">
        <v>7674</v>
      </c>
      <c r="K130" s="18">
        <v>1.38</v>
      </c>
      <c r="L130" s="16"/>
      <c r="M130" s="5" t="str">
        <f t="shared" si="1"/>
        <v>Error de Precio</v>
      </c>
      <c r="N130" s="11"/>
    </row>
    <row r="131" spans="2:14" ht="27.75" customHeight="1" x14ac:dyDescent="0.35">
      <c r="B131" s="36">
        <v>122</v>
      </c>
      <c r="C131" s="19" t="s">
        <v>120</v>
      </c>
      <c r="D131" s="19" t="s">
        <v>28</v>
      </c>
      <c r="E131" s="19" t="s">
        <v>83</v>
      </c>
      <c r="F131" s="19" t="s">
        <v>60</v>
      </c>
      <c r="G131" s="19"/>
      <c r="H131" s="19" t="s">
        <v>33</v>
      </c>
      <c r="I131" s="19" t="s">
        <v>34</v>
      </c>
      <c r="J131" s="17">
        <v>1188</v>
      </c>
      <c r="K131" s="18">
        <v>4.9000000000000004</v>
      </c>
      <c r="L131" s="16"/>
      <c r="M131" s="5" t="str">
        <f t="shared" si="1"/>
        <v>Error de Precio</v>
      </c>
      <c r="N131" s="11"/>
    </row>
    <row r="132" spans="2:14" ht="27.75" customHeight="1" x14ac:dyDescent="0.35">
      <c r="B132" s="36">
        <v>123</v>
      </c>
      <c r="C132" s="19" t="s">
        <v>120</v>
      </c>
      <c r="D132" s="19" t="s">
        <v>28</v>
      </c>
      <c r="E132" s="19" t="s">
        <v>107</v>
      </c>
      <c r="F132" s="19" t="s">
        <v>60</v>
      </c>
      <c r="G132" s="19"/>
      <c r="H132" s="19">
        <v>0</v>
      </c>
      <c r="I132" s="19" t="s">
        <v>34</v>
      </c>
      <c r="J132" s="17">
        <v>1650</v>
      </c>
      <c r="K132" s="18">
        <v>1.35</v>
      </c>
      <c r="L132" s="16"/>
      <c r="M132" s="5" t="str">
        <f t="shared" si="1"/>
        <v>Error de Precio</v>
      </c>
      <c r="N132" s="11"/>
    </row>
    <row r="133" spans="2:14" ht="27.75" customHeight="1" x14ac:dyDescent="0.35">
      <c r="B133" s="36">
        <v>124</v>
      </c>
      <c r="C133" s="19" t="s">
        <v>120</v>
      </c>
      <c r="D133" s="19" t="s">
        <v>28</v>
      </c>
      <c r="E133" s="19" t="s">
        <v>83</v>
      </c>
      <c r="F133" s="19" t="s">
        <v>93</v>
      </c>
      <c r="G133" s="19"/>
      <c r="H133" s="19" t="s">
        <v>33</v>
      </c>
      <c r="I133" s="19" t="s">
        <v>34</v>
      </c>
      <c r="J133" s="17">
        <v>5</v>
      </c>
      <c r="K133" s="18">
        <v>4.9000000000000004</v>
      </c>
      <c r="L133" s="16"/>
      <c r="M133" s="5" t="str">
        <f t="shared" si="1"/>
        <v>Error de Precio</v>
      </c>
      <c r="N133" s="11"/>
    </row>
    <row r="134" spans="2:14" ht="27.75" customHeight="1" x14ac:dyDescent="0.35">
      <c r="B134" s="36">
        <v>125</v>
      </c>
      <c r="C134" s="19" t="s">
        <v>120</v>
      </c>
      <c r="D134" s="19" t="s">
        <v>28</v>
      </c>
      <c r="E134" s="19" t="s">
        <v>83</v>
      </c>
      <c r="F134" s="19" t="s">
        <v>115</v>
      </c>
      <c r="G134" s="19"/>
      <c r="H134" s="19" t="s">
        <v>33</v>
      </c>
      <c r="I134" s="19" t="s">
        <v>34</v>
      </c>
      <c r="J134" s="17">
        <v>756</v>
      </c>
      <c r="K134" s="18">
        <v>4.9000000000000004</v>
      </c>
      <c r="L134" s="16"/>
      <c r="M134" s="5" t="str">
        <f t="shared" si="1"/>
        <v>Error de Precio</v>
      </c>
      <c r="N134" s="11"/>
    </row>
    <row r="135" spans="2:14" ht="27.75" customHeight="1" x14ac:dyDescent="0.35">
      <c r="B135" s="36">
        <v>126</v>
      </c>
      <c r="C135" s="19" t="s">
        <v>120</v>
      </c>
      <c r="D135" s="19" t="s">
        <v>124</v>
      </c>
      <c r="E135" s="19"/>
      <c r="F135" s="19"/>
      <c r="G135" s="19"/>
      <c r="H135" s="19" t="s">
        <v>38</v>
      </c>
      <c r="I135" s="19" t="s">
        <v>125</v>
      </c>
      <c r="J135" s="17">
        <v>108</v>
      </c>
      <c r="K135" s="18">
        <v>4.37</v>
      </c>
      <c r="L135" s="16"/>
      <c r="M135" s="5" t="str">
        <f t="shared" si="1"/>
        <v>Error de Precio</v>
      </c>
      <c r="N135" s="11"/>
    </row>
    <row r="136" spans="2:14" ht="27.75" customHeight="1" x14ac:dyDescent="0.35">
      <c r="B136" s="36">
        <v>127</v>
      </c>
      <c r="C136" s="19" t="s">
        <v>120</v>
      </c>
      <c r="D136" s="19" t="s">
        <v>28</v>
      </c>
      <c r="E136" s="19" t="s">
        <v>83</v>
      </c>
      <c r="F136" s="19" t="s">
        <v>116</v>
      </c>
      <c r="G136" s="19"/>
      <c r="H136" s="19" t="s">
        <v>38</v>
      </c>
      <c r="I136" s="19" t="s">
        <v>30</v>
      </c>
      <c r="J136" s="17">
        <v>108</v>
      </c>
      <c r="K136" s="18">
        <v>4.37</v>
      </c>
      <c r="L136" s="16"/>
      <c r="M136" s="5" t="str">
        <f t="shared" ref="M136:M145" si="2">IF(L136&lt;=0,"Error de Precio", IF(L136&gt;K136,"Error de Precio",(L136*J136)))</f>
        <v>Error de Precio</v>
      </c>
      <c r="N136" s="11"/>
    </row>
    <row r="137" spans="2:14" ht="27.75" customHeight="1" x14ac:dyDescent="0.35">
      <c r="B137" s="36">
        <v>128</v>
      </c>
      <c r="C137" s="19" t="s">
        <v>120</v>
      </c>
      <c r="D137" s="19" t="s">
        <v>28</v>
      </c>
      <c r="E137" s="19" t="s">
        <v>83</v>
      </c>
      <c r="F137" s="19" t="s">
        <v>93</v>
      </c>
      <c r="G137" s="19"/>
      <c r="H137" s="19" t="s">
        <v>38</v>
      </c>
      <c r="I137" s="19" t="s">
        <v>34</v>
      </c>
      <c r="J137" s="17">
        <v>108</v>
      </c>
      <c r="K137" s="18">
        <v>1.25</v>
      </c>
      <c r="L137" s="16"/>
      <c r="M137" s="5" t="str">
        <f t="shared" si="2"/>
        <v>Error de Precio</v>
      </c>
      <c r="N137" s="11"/>
    </row>
    <row r="138" spans="2:14" ht="27.75" customHeight="1" x14ac:dyDescent="0.35">
      <c r="B138" s="36">
        <v>129</v>
      </c>
      <c r="C138" s="19" t="s">
        <v>120</v>
      </c>
      <c r="D138" s="19" t="s">
        <v>28</v>
      </c>
      <c r="E138" s="19" t="s">
        <v>71</v>
      </c>
      <c r="F138" s="19" t="s">
        <v>65</v>
      </c>
      <c r="G138" s="19"/>
      <c r="H138" s="19" t="s">
        <v>38</v>
      </c>
      <c r="I138" s="19" t="s">
        <v>45</v>
      </c>
      <c r="J138" s="17">
        <v>7059</v>
      </c>
      <c r="K138" s="18">
        <v>1.07</v>
      </c>
      <c r="L138" s="16"/>
      <c r="M138" s="5" t="str">
        <f t="shared" si="2"/>
        <v>Error de Precio</v>
      </c>
      <c r="N138" s="11"/>
    </row>
    <row r="139" spans="2:14" ht="27.75" customHeight="1" x14ac:dyDescent="0.35">
      <c r="B139" s="36">
        <v>130</v>
      </c>
      <c r="C139" s="19" t="s">
        <v>120</v>
      </c>
      <c r="D139" s="19" t="s">
        <v>28</v>
      </c>
      <c r="E139" s="19" t="s">
        <v>71</v>
      </c>
      <c r="F139" s="19" t="s">
        <v>65</v>
      </c>
      <c r="G139" s="19"/>
      <c r="H139" s="19" t="s">
        <v>41</v>
      </c>
      <c r="I139" s="19" t="s">
        <v>45</v>
      </c>
      <c r="J139" s="17">
        <v>3495</v>
      </c>
      <c r="K139" s="18">
        <v>1.07</v>
      </c>
      <c r="L139" s="16"/>
      <c r="M139" s="5" t="str">
        <f t="shared" si="2"/>
        <v>Error de Precio</v>
      </c>
      <c r="N139" s="11"/>
    </row>
    <row r="140" spans="2:14" ht="27.75" customHeight="1" x14ac:dyDescent="0.35">
      <c r="B140" s="36">
        <v>131</v>
      </c>
      <c r="C140" s="19" t="s">
        <v>120</v>
      </c>
      <c r="D140" s="19" t="s">
        <v>28</v>
      </c>
      <c r="E140" s="19" t="s">
        <v>83</v>
      </c>
      <c r="F140" s="19" t="s">
        <v>60</v>
      </c>
      <c r="G140" s="19"/>
      <c r="H140" s="19" t="s">
        <v>41</v>
      </c>
      <c r="I140" s="19" t="s">
        <v>34</v>
      </c>
      <c r="J140" s="17">
        <v>216</v>
      </c>
      <c r="K140" s="18">
        <v>1.86</v>
      </c>
      <c r="L140" s="16"/>
      <c r="M140" s="5" t="str">
        <f t="shared" si="2"/>
        <v>Error de Precio</v>
      </c>
      <c r="N140" s="11"/>
    </row>
    <row r="141" spans="2:14" ht="27.75" customHeight="1" x14ac:dyDescent="0.35">
      <c r="B141" s="36">
        <v>132</v>
      </c>
      <c r="C141" s="19" t="s">
        <v>120</v>
      </c>
      <c r="D141" s="19" t="s">
        <v>102</v>
      </c>
      <c r="E141" s="19" t="s">
        <v>83</v>
      </c>
      <c r="F141" s="19" t="s">
        <v>116</v>
      </c>
      <c r="G141" s="19"/>
      <c r="H141" s="19" t="s">
        <v>29</v>
      </c>
      <c r="I141" s="19" t="s">
        <v>30</v>
      </c>
      <c r="J141" s="17">
        <v>111</v>
      </c>
      <c r="K141" s="18">
        <v>3.72</v>
      </c>
      <c r="L141" s="16"/>
      <c r="M141" s="5" t="str">
        <f t="shared" si="2"/>
        <v>Error de Precio</v>
      </c>
      <c r="N141" s="11"/>
    </row>
    <row r="142" spans="2:14" ht="27.75" customHeight="1" x14ac:dyDescent="0.35">
      <c r="B142" s="36">
        <v>133</v>
      </c>
      <c r="C142" s="19" t="s">
        <v>120</v>
      </c>
      <c r="D142" s="19" t="s">
        <v>28</v>
      </c>
      <c r="E142" s="19" t="s">
        <v>83</v>
      </c>
      <c r="F142" s="19" t="s">
        <v>126</v>
      </c>
      <c r="G142" s="19"/>
      <c r="H142" s="19" t="s">
        <v>29</v>
      </c>
      <c r="I142" s="19" t="s">
        <v>34</v>
      </c>
      <c r="J142" s="17">
        <v>324</v>
      </c>
      <c r="K142" s="18">
        <v>2.7</v>
      </c>
      <c r="L142" s="16"/>
      <c r="M142" s="5" t="str">
        <f t="shared" si="2"/>
        <v>Error de Precio</v>
      </c>
      <c r="N142" s="11"/>
    </row>
    <row r="143" spans="2:14" ht="27.75" customHeight="1" x14ac:dyDescent="0.35">
      <c r="B143" s="36">
        <v>134</v>
      </c>
      <c r="C143" s="19" t="s">
        <v>120</v>
      </c>
      <c r="D143" s="19" t="s">
        <v>28</v>
      </c>
      <c r="E143" s="19" t="s">
        <v>71</v>
      </c>
      <c r="F143" s="19" t="s">
        <v>75</v>
      </c>
      <c r="G143" s="19"/>
      <c r="H143" s="19" t="s">
        <v>69</v>
      </c>
      <c r="I143" s="19" t="s">
        <v>30</v>
      </c>
      <c r="J143" s="17">
        <v>330</v>
      </c>
      <c r="K143" s="18">
        <v>4.92</v>
      </c>
      <c r="L143" s="16"/>
      <c r="M143" s="5" t="str">
        <f t="shared" si="2"/>
        <v>Error de Precio</v>
      </c>
      <c r="N143" s="11"/>
    </row>
    <row r="144" spans="2:14" ht="27.75" customHeight="1" x14ac:dyDescent="0.35">
      <c r="B144" s="36">
        <v>135</v>
      </c>
      <c r="C144" s="19" t="s">
        <v>120</v>
      </c>
      <c r="D144" s="19" t="s">
        <v>28</v>
      </c>
      <c r="E144" s="19" t="s">
        <v>71</v>
      </c>
      <c r="F144" s="19" t="s">
        <v>86</v>
      </c>
      <c r="G144" s="19"/>
      <c r="H144" s="19" t="s">
        <v>69</v>
      </c>
      <c r="I144" s="19" t="s">
        <v>30</v>
      </c>
      <c r="J144" s="17">
        <v>108</v>
      </c>
      <c r="K144" s="18">
        <v>6.14</v>
      </c>
      <c r="L144" s="16"/>
      <c r="M144" s="5" t="str">
        <f t="shared" si="2"/>
        <v>Error de Precio</v>
      </c>
      <c r="N144" s="11"/>
    </row>
    <row r="145" spans="2:14" ht="27.75" customHeight="1" x14ac:dyDescent="0.35">
      <c r="B145" s="36">
        <v>136</v>
      </c>
      <c r="C145" s="19" t="s">
        <v>127</v>
      </c>
      <c r="D145" s="19"/>
      <c r="E145" s="19"/>
      <c r="F145" s="19"/>
      <c r="G145" s="19"/>
      <c r="H145" s="19"/>
      <c r="I145" s="19"/>
      <c r="J145" s="17">
        <v>432</v>
      </c>
      <c r="K145" s="18">
        <v>4.97</v>
      </c>
      <c r="L145" s="16"/>
      <c r="M145" s="5" t="str">
        <f t="shared" si="2"/>
        <v>Error de Precio</v>
      </c>
      <c r="N145" s="11"/>
    </row>
    <row r="146" spans="2:14" ht="27.75" customHeight="1" x14ac:dyDescent="0.35">
      <c r="B146" s="49" t="s">
        <v>128</v>
      </c>
      <c r="C146" s="50"/>
      <c r="D146" s="50"/>
      <c r="E146" s="50"/>
      <c r="F146" s="50"/>
      <c r="G146" s="50"/>
      <c r="H146" s="50"/>
      <c r="I146" s="50"/>
      <c r="J146" s="50"/>
      <c r="K146" s="51">
        <v>39494.92</v>
      </c>
      <c r="L146" s="51"/>
      <c r="M146" s="51"/>
      <c r="N146" s="51"/>
    </row>
    <row r="147" spans="2:14" ht="19" customHeight="1" x14ac:dyDescent="0.35">
      <c r="B147" s="13"/>
      <c r="C147" s="14"/>
      <c r="D147" s="14"/>
      <c r="E147" s="14"/>
      <c r="F147" s="14"/>
      <c r="G147" s="14"/>
      <c r="H147" s="14"/>
      <c r="I147" s="14"/>
      <c r="J147" s="13"/>
      <c r="K147" s="15"/>
    </row>
    <row r="148" spans="2:14" x14ac:dyDescent="0.35">
      <c r="B148" s="1"/>
      <c r="C148" s="1"/>
      <c r="D148" s="1"/>
      <c r="E148" s="1"/>
      <c r="F148" s="1"/>
      <c r="G148" s="1"/>
      <c r="H148" s="1"/>
      <c r="I148" s="1"/>
      <c r="J148" s="1"/>
    </row>
    <row r="149" spans="2:14" ht="79.5" customHeight="1" x14ac:dyDescent="0.35">
      <c r="I149" s="10" t="s">
        <v>11</v>
      </c>
      <c r="J149" s="6" t="str">
        <f>IF(COUNTIF(M10:M145,"Error de Precio"),"Oferta Incompleta. Algún precio por encima del Precio Máximo o menor/igual que cero.",SUM(M10:M145)+K146)</f>
        <v>Oferta Incompleta. Algún precio por encima del Precio Máximo o menor/igual que cero.</v>
      </c>
    </row>
    <row r="150" spans="2:14" ht="80.150000000000006" customHeight="1" x14ac:dyDescent="0.35">
      <c r="J150" s="12" t="s">
        <v>9</v>
      </c>
    </row>
    <row r="153" spans="2:14" ht="22.5" customHeight="1" thickBot="1" x14ac:dyDescent="0.4"/>
    <row r="154" spans="2:14" ht="89.15" customHeight="1" thickBot="1" x14ac:dyDescent="0.4">
      <c r="B154" s="37" t="s">
        <v>8</v>
      </c>
      <c r="C154" s="38"/>
      <c r="D154" s="38"/>
      <c r="E154" s="38"/>
      <c r="F154" s="38"/>
      <c r="G154" s="38"/>
      <c r="H154" s="38"/>
      <c r="I154" s="38"/>
      <c r="J154" s="38"/>
      <c r="K154" s="38"/>
      <c r="L154" s="38"/>
      <c r="M154" s="39"/>
    </row>
  </sheetData>
  <sheetProtection algorithmName="SHA-512" hashValue="zcempK2znvNYvKXOZ3SDB1SwFdARZ7dDDyqEBeCadom83+mfLCuVBZ+AGV+FaPYhb7GKlizXAgdeTPBTQjkTeg==" saltValue="xUtUJwBsarzlST6/q4Od5g==" spinCount="100000" sheet="1" objects="1" scenarios="1"/>
  <autoFilter ref="B9:N146" xr:uid="{BA0F443D-1151-4142-90E0-98A1275167F2}"/>
  <mergeCells count="8">
    <mergeCell ref="B154:M154"/>
    <mergeCell ref="B3:N3"/>
    <mergeCell ref="B2:N2"/>
    <mergeCell ref="B5:N5"/>
    <mergeCell ref="B7:N7"/>
    <mergeCell ref="B4:N4"/>
    <mergeCell ref="B146:J146"/>
    <mergeCell ref="K146:N146"/>
  </mergeCells>
  <dataValidations count="2">
    <dataValidation type="custom" allowBlank="1" showInputMessage="1" showErrorMessage="1" errorTitle="ERROR DE PRECIO" error="Se deben incluir como máximo dos decimales y el precio ofertado, no podra ser inferior a 0,01" sqref="L147" xr:uid="{15834419-6404-4DFD-8FD6-C6BC08C38DE4}">
      <formula1>IF(L147&gt;0,L147*100=INT(L147*100),"ERROR")+IF(L147&lt;=K147,L147*100=INT(L147*100),"ERROR")</formula1>
    </dataValidation>
    <dataValidation type="custom" allowBlank="1" showInputMessage="1" showErrorMessage="1" errorTitle="ERROR DE PRECIO" error="Se deben incluir como máximo dos decimales y el precio ofertado, no podra ser inferior a 0,01 ni superior al precio ofertado por unidad establecido. " sqref="L10:L145" xr:uid="{4C9EF368-E1A6-403B-A374-C274B61FB3E7}">
      <formula1>IF(L10&gt;0,L10*100=INT(L10*100),"ERROR")+IF(L10&lt;=K10,L10*100=INT(L10*100),"ERROR")</formula1>
    </dataValidation>
  </dataValidations>
  <pageMargins left="0.7" right="0.7" top="0.75" bottom="0.75" header="0.3" footer="0.3"/>
  <pageSetup paperSize="9" orientation="portrait" r:id="rId1"/>
  <headerFooter>
    <oddFooter>&amp;L_x000D_&amp;1#&amp;"Calibri"&amp;15&amp;K008000 PÚBLICO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BB6A5-C96D-430D-819F-C42F83A781BD}">
  <dimension ref="B1:E253"/>
  <sheetViews>
    <sheetView workbookViewId="0">
      <selection activeCell="C3" sqref="C3"/>
    </sheetView>
  </sheetViews>
  <sheetFormatPr baseColWidth="10" defaultRowHeight="14.5" x14ac:dyDescent="0.35"/>
  <cols>
    <col min="3" max="3" width="59.81640625" customWidth="1"/>
    <col min="4" max="4" width="29.54296875" customWidth="1"/>
    <col min="5" max="5" width="33.26953125" customWidth="1"/>
  </cols>
  <sheetData>
    <row r="1" spans="2:5" ht="117" customHeight="1" thickBot="1" x14ac:dyDescent="0.4">
      <c r="B1" s="52" t="s">
        <v>136</v>
      </c>
      <c r="C1" s="52"/>
      <c r="D1" s="52"/>
      <c r="E1" s="52"/>
    </row>
    <row r="2" spans="2:5" ht="15" thickBot="1" x14ac:dyDescent="0.4">
      <c r="C2" s="26" t="s">
        <v>129</v>
      </c>
      <c r="D2" s="27" t="s">
        <v>6</v>
      </c>
      <c r="E2" s="28" t="s">
        <v>130</v>
      </c>
    </row>
    <row r="3" spans="2:5" x14ac:dyDescent="0.35">
      <c r="B3" s="29">
        <v>1</v>
      </c>
      <c r="C3" s="30"/>
      <c r="D3" s="30"/>
      <c r="E3" s="31"/>
    </row>
    <row r="4" spans="2:5" x14ac:dyDescent="0.35">
      <c r="B4" s="32">
        <v>2</v>
      </c>
      <c r="C4" s="30"/>
      <c r="D4" s="30"/>
      <c r="E4" s="31"/>
    </row>
    <row r="5" spans="2:5" x14ac:dyDescent="0.35">
      <c r="B5" s="32">
        <v>3</v>
      </c>
      <c r="C5" s="30"/>
      <c r="D5" s="30"/>
      <c r="E5" s="31"/>
    </row>
    <row r="6" spans="2:5" x14ac:dyDescent="0.35">
      <c r="B6" s="32">
        <v>4</v>
      </c>
      <c r="C6" s="30"/>
      <c r="D6" s="30"/>
      <c r="E6" s="31"/>
    </row>
    <row r="7" spans="2:5" x14ac:dyDescent="0.35">
      <c r="B7" s="32">
        <v>5</v>
      </c>
      <c r="C7" s="30"/>
      <c r="D7" s="30"/>
      <c r="E7" s="31"/>
    </row>
    <row r="8" spans="2:5" x14ac:dyDescent="0.35">
      <c r="B8" s="32">
        <v>6</v>
      </c>
      <c r="C8" s="30"/>
      <c r="D8" s="30"/>
      <c r="E8" s="31"/>
    </row>
    <row r="9" spans="2:5" x14ac:dyDescent="0.35">
      <c r="B9" s="32">
        <v>7</v>
      </c>
      <c r="C9" s="30"/>
      <c r="D9" s="30"/>
      <c r="E9" s="31"/>
    </row>
    <row r="10" spans="2:5" x14ac:dyDescent="0.35">
      <c r="B10" s="32">
        <v>8</v>
      </c>
      <c r="C10" s="30"/>
      <c r="D10" s="30"/>
      <c r="E10" s="31"/>
    </row>
    <row r="11" spans="2:5" x14ac:dyDescent="0.35">
      <c r="B11" s="32">
        <v>9</v>
      </c>
      <c r="C11" s="30"/>
      <c r="D11" s="30"/>
      <c r="E11" s="31"/>
    </row>
    <row r="12" spans="2:5" x14ac:dyDescent="0.35">
      <c r="B12" s="32">
        <v>10</v>
      </c>
      <c r="C12" s="30"/>
      <c r="D12" s="30"/>
      <c r="E12" s="31"/>
    </row>
    <row r="13" spans="2:5" x14ac:dyDescent="0.35">
      <c r="B13" s="32">
        <v>11</v>
      </c>
      <c r="C13" s="30"/>
      <c r="D13" s="30"/>
      <c r="E13" s="31"/>
    </row>
    <row r="14" spans="2:5" x14ac:dyDescent="0.35">
      <c r="B14" s="32">
        <v>12</v>
      </c>
      <c r="C14" s="30"/>
      <c r="D14" s="30"/>
      <c r="E14" s="31"/>
    </row>
    <row r="15" spans="2:5" x14ac:dyDescent="0.35">
      <c r="B15" s="32">
        <v>13</v>
      </c>
      <c r="C15" s="30"/>
      <c r="D15" s="30"/>
      <c r="E15" s="31"/>
    </row>
    <row r="16" spans="2:5" x14ac:dyDescent="0.35">
      <c r="B16" s="32">
        <v>14</v>
      </c>
      <c r="C16" s="30"/>
      <c r="D16" s="30"/>
      <c r="E16" s="31"/>
    </row>
    <row r="17" spans="2:5" x14ac:dyDescent="0.35">
      <c r="B17" s="32">
        <v>15</v>
      </c>
      <c r="C17" s="30"/>
      <c r="D17" s="30"/>
      <c r="E17" s="31"/>
    </row>
    <row r="18" spans="2:5" x14ac:dyDescent="0.35">
      <c r="B18" s="32">
        <v>16</v>
      </c>
      <c r="C18" s="30"/>
      <c r="D18" s="30"/>
      <c r="E18" s="31"/>
    </row>
    <row r="19" spans="2:5" x14ac:dyDescent="0.35">
      <c r="B19" s="32">
        <v>17</v>
      </c>
      <c r="C19" s="30"/>
      <c r="D19" s="30"/>
      <c r="E19" s="31"/>
    </row>
    <row r="20" spans="2:5" x14ac:dyDescent="0.35">
      <c r="B20" s="32">
        <v>18</v>
      </c>
      <c r="C20" s="30"/>
      <c r="D20" s="30"/>
      <c r="E20" s="31"/>
    </row>
    <row r="21" spans="2:5" x14ac:dyDescent="0.35">
      <c r="B21" s="32">
        <v>19</v>
      </c>
      <c r="C21" s="30"/>
      <c r="D21" s="30"/>
      <c r="E21" s="31"/>
    </row>
    <row r="22" spans="2:5" x14ac:dyDescent="0.35">
      <c r="B22" s="32">
        <v>20</v>
      </c>
      <c r="C22" s="30"/>
      <c r="D22" s="30"/>
      <c r="E22" s="31"/>
    </row>
    <row r="23" spans="2:5" x14ac:dyDescent="0.35">
      <c r="B23" s="32">
        <v>21</v>
      </c>
      <c r="C23" s="30"/>
      <c r="D23" s="30"/>
      <c r="E23" s="31"/>
    </row>
    <row r="24" spans="2:5" x14ac:dyDescent="0.35">
      <c r="B24" s="32">
        <v>22</v>
      </c>
      <c r="C24" s="30"/>
      <c r="D24" s="30"/>
      <c r="E24" s="31"/>
    </row>
    <row r="25" spans="2:5" x14ac:dyDescent="0.35">
      <c r="B25" s="32">
        <v>23</v>
      </c>
      <c r="C25" s="30"/>
      <c r="D25" s="30"/>
      <c r="E25" s="31"/>
    </row>
    <row r="26" spans="2:5" x14ac:dyDescent="0.35">
      <c r="B26" s="32">
        <v>24</v>
      </c>
      <c r="C26" s="30"/>
      <c r="D26" s="30"/>
      <c r="E26" s="31"/>
    </row>
    <row r="27" spans="2:5" x14ac:dyDescent="0.35">
      <c r="B27" s="32">
        <v>25</v>
      </c>
      <c r="C27" s="30"/>
      <c r="D27" s="30"/>
      <c r="E27" s="31"/>
    </row>
    <row r="28" spans="2:5" x14ac:dyDescent="0.35">
      <c r="B28" s="32">
        <v>26</v>
      </c>
      <c r="C28" s="30"/>
      <c r="D28" s="30"/>
      <c r="E28" s="31"/>
    </row>
    <row r="29" spans="2:5" x14ac:dyDescent="0.35">
      <c r="B29" s="32">
        <v>27</v>
      </c>
      <c r="C29" s="30"/>
      <c r="D29" s="30"/>
      <c r="E29" s="31"/>
    </row>
    <row r="30" spans="2:5" x14ac:dyDescent="0.35">
      <c r="B30" s="32">
        <v>28</v>
      </c>
      <c r="C30" s="30"/>
      <c r="D30" s="30"/>
      <c r="E30" s="31"/>
    </row>
    <row r="31" spans="2:5" x14ac:dyDescent="0.35">
      <c r="B31" s="32">
        <v>29</v>
      </c>
      <c r="C31" s="30"/>
      <c r="D31" s="30"/>
      <c r="E31" s="31"/>
    </row>
    <row r="32" spans="2:5" x14ac:dyDescent="0.35">
      <c r="B32" s="32">
        <v>30</v>
      </c>
      <c r="C32" s="30"/>
      <c r="D32" s="30"/>
      <c r="E32" s="31"/>
    </row>
    <row r="33" spans="2:5" x14ac:dyDescent="0.35">
      <c r="B33" s="32">
        <v>31</v>
      </c>
      <c r="C33" s="30"/>
      <c r="D33" s="30"/>
      <c r="E33" s="31"/>
    </row>
    <row r="34" spans="2:5" x14ac:dyDescent="0.35">
      <c r="B34" s="32">
        <v>32</v>
      </c>
      <c r="C34" s="30"/>
      <c r="D34" s="30"/>
      <c r="E34" s="31"/>
    </row>
    <row r="35" spans="2:5" x14ac:dyDescent="0.35">
      <c r="B35" s="32">
        <v>33</v>
      </c>
      <c r="C35" s="30"/>
      <c r="D35" s="30"/>
      <c r="E35" s="31"/>
    </row>
    <row r="36" spans="2:5" x14ac:dyDescent="0.35">
      <c r="B36" s="32">
        <v>34</v>
      </c>
      <c r="C36" s="30"/>
      <c r="D36" s="30"/>
      <c r="E36" s="31"/>
    </row>
    <row r="37" spans="2:5" x14ac:dyDescent="0.35">
      <c r="B37" s="32">
        <v>35</v>
      </c>
      <c r="C37" s="30"/>
      <c r="D37" s="30"/>
      <c r="E37" s="31"/>
    </row>
    <row r="38" spans="2:5" x14ac:dyDescent="0.35">
      <c r="B38" s="32">
        <v>36</v>
      </c>
      <c r="C38" s="30"/>
      <c r="D38" s="30"/>
      <c r="E38" s="31"/>
    </row>
    <row r="39" spans="2:5" x14ac:dyDescent="0.35">
      <c r="B39" s="32">
        <v>37</v>
      </c>
      <c r="C39" s="30"/>
      <c r="D39" s="30"/>
      <c r="E39" s="31"/>
    </row>
    <row r="40" spans="2:5" x14ac:dyDescent="0.35">
      <c r="B40" s="32">
        <v>38</v>
      </c>
      <c r="C40" s="30"/>
      <c r="D40" s="30"/>
      <c r="E40" s="31"/>
    </row>
    <row r="41" spans="2:5" x14ac:dyDescent="0.35">
      <c r="B41" s="32">
        <v>39</v>
      </c>
      <c r="C41" s="30"/>
      <c r="D41" s="30"/>
      <c r="E41" s="31"/>
    </row>
    <row r="42" spans="2:5" x14ac:dyDescent="0.35">
      <c r="B42" s="32">
        <v>40</v>
      </c>
      <c r="C42" s="30"/>
      <c r="D42" s="30"/>
      <c r="E42" s="31"/>
    </row>
    <row r="43" spans="2:5" x14ac:dyDescent="0.35">
      <c r="B43" s="32">
        <v>41</v>
      </c>
      <c r="C43" s="30"/>
      <c r="D43" s="30"/>
      <c r="E43" s="31"/>
    </row>
    <row r="44" spans="2:5" x14ac:dyDescent="0.35">
      <c r="B44" s="32">
        <v>42</v>
      </c>
      <c r="C44" s="30"/>
      <c r="D44" s="30"/>
      <c r="E44" s="31"/>
    </row>
    <row r="45" spans="2:5" x14ac:dyDescent="0.35">
      <c r="B45" s="32">
        <v>43</v>
      </c>
      <c r="C45" s="30"/>
      <c r="D45" s="30"/>
      <c r="E45" s="31"/>
    </row>
    <row r="46" spans="2:5" x14ac:dyDescent="0.35">
      <c r="B46" s="32">
        <v>44</v>
      </c>
      <c r="C46" s="30"/>
      <c r="D46" s="30"/>
      <c r="E46" s="31"/>
    </row>
    <row r="47" spans="2:5" x14ac:dyDescent="0.35">
      <c r="B47" s="32">
        <v>45</v>
      </c>
      <c r="C47" s="30"/>
      <c r="D47" s="30"/>
      <c r="E47" s="31"/>
    </row>
    <row r="48" spans="2:5" x14ac:dyDescent="0.35">
      <c r="B48" s="32">
        <v>46</v>
      </c>
      <c r="C48" s="30"/>
      <c r="D48" s="30"/>
      <c r="E48" s="31"/>
    </row>
    <row r="49" spans="2:5" x14ac:dyDescent="0.35">
      <c r="B49" s="32">
        <v>47</v>
      </c>
      <c r="C49" s="30"/>
      <c r="D49" s="30"/>
      <c r="E49" s="31"/>
    </row>
    <row r="50" spans="2:5" x14ac:dyDescent="0.35">
      <c r="B50" s="32">
        <v>48</v>
      </c>
      <c r="C50" s="30"/>
      <c r="D50" s="30"/>
      <c r="E50" s="31"/>
    </row>
    <row r="51" spans="2:5" x14ac:dyDescent="0.35">
      <c r="B51" s="32">
        <v>49</v>
      </c>
      <c r="C51" s="30"/>
      <c r="D51" s="30"/>
      <c r="E51" s="31"/>
    </row>
    <row r="52" spans="2:5" x14ac:dyDescent="0.35">
      <c r="B52" s="32">
        <v>50</v>
      </c>
      <c r="C52" s="30"/>
      <c r="D52" s="30"/>
      <c r="E52" s="31"/>
    </row>
    <row r="53" spans="2:5" x14ac:dyDescent="0.35">
      <c r="B53" s="32">
        <v>51</v>
      </c>
      <c r="C53" s="30"/>
      <c r="D53" s="30"/>
      <c r="E53" s="31"/>
    </row>
    <row r="54" spans="2:5" x14ac:dyDescent="0.35">
      <c r="B54" s="32">
        <v>52</v>
      </c>
      <c r="C54" s="30"/>
      <c r="D54" s="30"/>
      <c r="E54" s="31"/>
    </row>
    <row r="55" spans="2:5" x14ac:dyDescent="0.35">
      <c r="B55" s="32">
        <v>53</v>
      </c>
      <c r="C55" s="30"/>
      <c r="D55" s="30"/>
      <c r="E55" s="31"/>
    </row>
    <row r="56" spans="2:5" x14ac:dyDescent="0.35">
      <c r="B56" s="32">
        <v>54</v>
      </c>
      <c r="C56" s="30"/>
      <c r="D56" s="30"/>
      <c r="E56" s="31"/>
    </row>
    <row r="57" spans="2:5" x14ac:dyDescent="0.35">
      <c r="B57" s="32">
        <v>55</v>
      </c>
      <c r="C57" s="30"/>
      <c r="D57" s="30"/>
      <c r="E57" s="31"/>
    </row>
    <row r="58" spans="2:5" x14ac:dyDescent="0.35">
      <c r="B58" s="32">
        <v>56</v>
      </c>
      <c r="C58" s="30"/>
      <c r="D58" s="30"/>
      <c r="E58" s="31"/>
    </row>
    <row r="59" spans="2:5" x14ac:dyDescent="0.35">
      <c r="B59" s="32">
        <v>57</v>
      </c>
      <c r="C59" s="30"/>
      <c r="D59" s="30"/>
      <c r="E59" s="31"/>
    </row>
    <row r="60" spans="2:5" x14ac:dyDescent="0.35">
      <c r="B60" s="32">
        <v>58</v>
      </c>
      <c r="C60" s="30"/>
      <c r="D60" s="30"/>
      <c r="E60" s="31"/>
    </row>
    <row r="61" spans="2:5" x14ac:dyDescent="0.35">
      <c r="B61" s="32">
        <v>59</v>
      </c>
      <c r="C61" s="30"/>
      <c r="D61" s="30"/>
      <c r="E61" s="31"/>
    </row>
    <row r="62" spans="2:5" x14ac:dyDescent="0.35">
      <c r="B62" s="32">
        <v>60</v>
      </c>
      <c r="C62" s="30"/>
      <c r="D62" s="30"/>
      <c r="E62" s="31"/>
    </row>
    <row r="63" spans="2:5" x14ac:dyDescent="0.35">
      <c r="B63" s="32">
        <v>61</v>
      </c>
      <c r="C63" s="30"/>
      <c r="D63" s="30"/>
      <c r="E63" s="31"/>
    </row>
    <row r="64" spans="2:5" x14ac:dyDescent="0.35">
      <c r="B64" s="32">
        <v>62</v>
      </c>
      <c r="C64" s="30"/>
      <c r="D64" s="30"/>
      <c r="E64" s="31"/>
    </row>
    <row r="65" spans="2:5" x14ac:dyDescent="0.35">
      <c r="B65" s="32">
        <v>63</v>
      </c>
      <c r="C65" s="30"/>
      <c r="D65" s="30"/>
      <c r="E65" s="31"/>
    </row>
    <row r="66" spans="2:5" x14ac:dyDescent="0.35">
      <c r="B66" s="32">
        <v>64</v>
      </c>
      <c r="C66" s="30"/>
      <c r="D66" s="30"/>
      <c r="E66" s="31"/>
    </row>
    <row r="67" spans="2:5" x14ac:dyDescent="0.35">
      <c r="B67" s="32">
        <v>65</v>
      </c>
      <c r="C67" s="30"/>
      <c r="D67" s="30"/>
      <c r="E67" s="31"/>
    </row>
    <row r="68" spans="2:5" x14ac:dyDescent="0.35">
      <c r="B68" s="32">
        <v>66</v>
      </c>
      <c r="C68" s="30"/>
      <c r="D68" s="30"/>
      <c r="E68" s="31"/>
    </row>
    <row r="69" spans="2:5" x14ac:dyDescent="0.35">
      <c r="B69" s="32">
        <v>67</v>
      </c>
      <c r="C69" s="30"/>
      <c r="D69" s="30"/>
      <c r="E69" s="31"/>
    </row>
    <row r="70" spans="2:5" x14ac:dyDescent="0.35">
      <c r="B70" s="32">
        <v>68</v>
      </c>
      <c r="C70" s="30"/>
      <c r="D70" s="30"/>
      <c r="E70" s="31"/>
    </row>
    <row r="71" spans="2:5" x14ac:dyDescent="0.35">
      <c r="B71" s="32">
        <v>69</v>
      </c>
      <c r="C71" s="30"/>
      <c r="D71" s="30"/>
      <c r="E71" s="31"/>
    </row>
    <row r="72" spans="2:5" x14ac:dyDescent="0.35">
      <c r="B72" s="32">
        <v>70</v>
      </c>
      <c r="C72" s="30"/>
      <c r="D72" s="30"/>
      <c r="E72" s="31"/>
    </row>
    <row r="73" spans="2:5" x14ac:dyDescent="0.35">
      <c r="B73" s="32">
        <v>71</v>
      </c>
      <c r="C73" s="30"/>
      <c r="D73" s="30"/>
      <c r="E73" s="31"/>
    </row>
    <row r="74" spans="2:5" x14ac:dyDescent="0.35">
      <c r="B74" s="32">
        <v>72</v>
      </c>
      <c r="C74" s="30"/>
      <c r="D74" s="30"/>
      <c r="E74" s="31"/>
    </row>
    <row r="75" spans="2:5" x14ac:dyDescent="0.35">
      <c r="B75" s="32">
        <v>73</v>
      </c>
      <c r="C75" s="30"/>
      <c r="D75" s="30"/>
      <c r="E75" s="31"/>
    </row>
    <row r="76" spans="2:5" x14ac:dyDescent="0.35">
      <c r="B76" s="32">
        <v>74</v>
      </c>
      <c r="C76" s="30"/>
      <c r="D76" s="30"/>
      <c r="E76" s="31"/>
    </row>
    <row r="77" spans="2:5" x14ac:dyDescent="0.35">
      <c r="B77" s="32">
        <v>75</v>
      </c>
      <c r="C77" s="30"/>
      <c r="D77" s="30"/>
      <c r="E77" s="31"/>
    </row>
    <row r="78" spans="2:5" x14ac:dyDescent="0.35">
      <c r="B78" s="32">
        <v>76</v>
      </c>
      <c r="C78" s="30"/>
      <c r="D78" s="30"/>
      <c r="E78" s="31"/>
    </row>
    <row r="79" spans="2:5" x14ac:dyDescent="0.35">
      <c r="B79" s="32">
        <v>77</v>
      </c>
      <c r="C79" s="30"/>
      <c r="D79" s="30"/>
      <c r="E79" s="31"/>
    </row>
    <row r="80" spans="2:5" x14ac:dyDescent="0.35">
      <c r="B80" s="32">
        <v>78</v>
      </c>
      <c r="C80" s="30"/>
      <c r="D80" s="30"/>
      <c r="E80" s="31"/>
    </row>
    <row r="81" spans="2:5" x14ac:dyDescent="0.35">
      <c r="B81" s="32">
        <v>79</v>
      </c>
      <c r="C81" s="30"/>
      <c r="D81" s="30"/>
      <c r="E81" s="31"/>
    </row>
    <row r="82" spans="2:5" x14ac:dyDescent="0.35">
      <c r="B82" s="32">
        <v>80</v>
      </c>
      <c r="C82" s="30"/>
      <c r="D82" s="30"/>
      <c r="E82" s="31"/>
    </row>
    <row r="83" spans="2:5" x14ac:dyDescent="0.35">
      <c r="B83" s="32">
        <v>81</v>
      </c>
      <c r="C83" s="30"/>
      <c r="D83" s="30"/>
      <c r="E83" s="31"/>
    </row>
    <row r="84" spans="2:5" x14ac:dyDescent="0.35">
      <c r="B84" s="32">
        <v>82</v>
      </c>
      <c r="C84" s="30"/>
      <c r="D84" s="30"/>
      <c r="E84" s="31"/>
    </row>
    <row r="85" spans="2:5" x14ac:dyDescent="0.35">
      <c r="B85" s="32">
        <v>83</v>
      </c>
      <c r="C85" s="30"/>
      <c r="D85" s="30"/>
      <c r="E85" s="31"/>
    </row>
    <row r="86" spans="2:5" x14ac:dyDescent="0.35">
      <c r="B86" s="32">
        <v>84</v>
      </c>
      <c r="C86" s="30"/>
      <c r="D86" s="30"/>
      <c r="E86" s="31"/>
    </row>
    <row r="87" spans="2:5" x14ac:dyDescent="0.35">
      <c r="B87" s="32">
        <v>85</v>
      </c>
      <c r="C87" s="30"/>
      <c r="D87" s="30"/>
      <c r="E87" s="31"/>
    </row>
    <row r="88" spans="2:5" x14ac:dyDescent="0.35">
      <c r="B88" s="32">
        <v>86</v>
      </c>
      <c r="C88" s="30"/>
      <c r="D88" s="30"/>
      <c r="E88" s="31"/>
    </row>
    <row r="89" spans="2:5" x14ac:dyDescent="0.35">
      <c r="B89" s="32">
        <v>87</v>
      </c>
      <c r="C89" s="30"/>
      <c r="D89" s="30"/>
      <c r="E89" s="31"/>
    </row>
    <row r="90" spans="2:5" x14ac:dyDescent="0.35">
      <c r="B90" s="32">
        <v>88</v>
      </c>
      <c r="C90" s="30"/>
      <c r="D90" s="30"/>
      <c r="E90" s="31"/>
    </row>
    <row r="91" spans="2:5" x14ac:dyDescent="0.35">
      <c r="B91" s="32">
        <v>89</v>
      </c>
      <c r="C91" s="30"/>
      <c r="D91" s="30"/>
      <c r="E91" s="31"/>
    </row>
    <row r="92" spans="2:5" x14ac:dyDescent="0.35">
      <c r="B92" s="32">
        <v>90</v>
      </c>
      <c r="C92" s="30"/>
      <c r="D92" s="30"/>
      <c r="E92" s="31"/>
    </row>
    <row r="93" spans="2:5" x14ac:dyDescent="0.35">
      <c r="B93" s="32">
        <v>91</v>
      </c>
      <c r="C93" s="30"/>
      <c r="D93" s="30"/>
      <c r="E93" s="31"/>
    </row>
    <row r="94" spans="2:5" x14ac:dyDescent="0.35">
      <c r="B94" s="32">
        <v>92</v>
      </c>
      <c r="C94" s="30"/>
      <c r="D94" s="30"/>
      <c r="E94" s="31"/>
    </row>
    <row r="95" spans="2:5" x14ac:dyDescent="0.35">
      <c r="B95" s="32">
        <v>93</v>
      </c>
      <c r="C95" s="30"/>
      <c r="D95" s="30"/>
      <c r="E95" s="31"/>
    </row>
    <row r="96" spans="2:5" x14ac:dyDescent="0.35">
      <c r="B96" s="32">
        <v>94</v>
      </c>
      <c r="C96" s="30"/>
      <c r="D96" s="30"/>
      <c r="E96" s="31"/>
    </row>
    <row r="97" spans="2:5" x14ac:dyDescent="0.35">
      <c r="B97" s="32">
        <v>95</v>
      </c>
      <c r="C97" s="30"/>
      <c r="D97" s="30"/>
      <c r="E97" s="31"/>
    </row>
    <row r="98" spans="2:5" x14ac:dyDescent="0.35">
      <c r="B98" s="32">
        <v>96</v>
      </c>
      <c r="C98" s="30"/>
      <c r="D98" s="30"/>
      <c r="E98" s="31"/>
    </row>
    <row r="99" spans="2:5" x14ac:dyDescent="0.35">
      <c r="B99" s="32">
        <v>97</v>
      </c>
      <c r="C99" s="30"/>
      <c r="D99" s="30"/>
      <c r="E99" s="31"/>
    </row>
    <row r="100" spans="2:5" x14ac:dyDescent="0.35">
      <c r="B100" s="32">
        <v>98</v>
      </c>
      <c r="C100" s="30"/>
      <c r="D100" s="30"/>
      <c r="E100" s="31"/>
    </row>
    <row r="101" spans="2:5" x14ac:dyDescent="0.35">
      <c r="B101" s="32">
        <v>99</v>
      </c>
      <c r="C101" s="30"/>
      <c r="D101" s="30"/>
      <c r="E101" s="31"/>
    </row>
    <row r="102" spans="2:5" x14ac:dyDescent="0.35">
      <c r="B102" s="32">
        <v>100</v>
      </c>
      <c r="C102" s="30"/>
      <c r="D102" s="30"/>
      <c r="E102" s="31"/>
    </row>
    <row r="103" spans="2:5" x14ac:dyDescent="0.35">
      <c r="B103" s="32">
        <v>101</v>
      </c>
      <c r="C103" s="30"/>
      <c r="D103" s="30"/>
      <c r="E103" s="31"/>
    </row>
    <row r="104" spans="2:5" x14ac:dyDescent="0.35">
      <c r="B104" s="32">
        <v>102</v>
      </c>
      <c r="C104" s="30"/>
      <c r="D104" s="30"/>
      <c r="E104" s="31"/>
    </row>
    <row r="105" spans="2:5" x14ac:dyDescent="0.35">
      <c r="B105" s="32">
        <v>103</v>
      </c>
      <c r="C105" s="30"/>
      <c r="D105" s="30"/>
      <c r="E105" s="31"/>
    </row>
    <row r="106" spans="2:5" x14ac:dyDescent="0.35">
      <c r="B106" s="32">
        <v>104</v>
      </c>
      <c r="C106" s="30"/>
      <c r="D106" s="30"/>
      <c r="E106" s="31"/>
    </row>
    <row r="107" spans="2:5" x14ac:dyDescent="0.35">
      <c r="B107" s="32">
        <v>105</v>
      </c>
      <c r="C107" s="30"/>
      <c r="D107" s="30"/>
      <c r="E107" s="31"/>
    </row>
    <row r="108" spans="2:5" x14ac:dyDescent="0.35">
      <c r="B108" s="32">
        <v>106</v>
      </c>
      <c r="C108" s="30"/>
      <c r="D108" s="30"/>
      <c r="E108" s="31"/>
    </row>
    <row r="109" spans="2:5" x14ac:dyDescent="0.35">
      <c r="B109" s="32">
        <v>107</v>
      </c>
      <c r="C109" s="30"/>
      <c r="D109" s="30"/>
      <c r="E109" s="31"/>
    </row>
    <row r="110" spans="2:5" x14ac:dyDescent="0.35">
      <c r="B110" s="32">
        <v>108</v>
      </c>
      <c r="C110" s="30"/>
      <c r="D110" s="30"/>
      <c r="E110" s="31"/>
    </row>
    <row r="111" spans="2:5" x14ac:dyDescent="0.35">
      <c r="B111" s="32">
        <v>109</v>
      </c>
      <c r="C111" s="30"/>
      <c r="D111" s="30"/>
      <c r="E111" s="31"/>
    </row>
    <row r="112" spans="2:5" x14ac:dyDescent="0.35">
      <c r="B112" s="32">
        <v>110</v>
      </c>
      <c r="C112" s="30"/>
      <c r="D112" s="30"/>
      <c r="E112" s="31"/>
    </row>
    <row r="113" spans="2:5" x14ac:dyDescent="0.35">
      <c r="B113" s="32">
        <v>111</v>
      </c>
      <c r="C113" s="30"/>
      <c r="D113" s="30"/>
      <c r="E113" s="31"/>
    </row>
    <row r="114" spans="2:5" x14ac:dyDescent="0.35">
      <c r="B114" s="32">
        <v>112</v>
      </c>
      <c r="C114" s="30"/>
      <c r="D114" s="30"/>
      <c r="E114" s="31"/>
    </row>
    <row r="115" spans="2:5" x14ac:dyDescent="0.35">
      <c r="B115" s="32">
        <v>113</v>
      </c>
      <c r="C115" s="30"/>
      <c r="D115" s="30"/>
      <c r="E115" s="31"/>
    </row>
    <row r="116" spans="2:5" x14ac:dyDescent="0.35">
      <c r="B116" s="32">
        <v>114</v>
      </c>
      <c r="C116" s="30"/>
      <c r="D116" s="30"/>
      <c r="E116" s="31"/>
    </row>
    <row r="117" spans="2:5" x14ac:dyDescent="0.35">
      <c r="B117" s="32">
        <v>115</v>
      </c>
      <c r="C117" s="30"/>
      <c r="D117" s="30"/>
      <c r="E117" s="31"/>
    </row>
    <row r="118" spans="2:5" x14ac:dyDescent="0.35">
      <c r="B118" s="32">
        <v>116</v>
      </c>
      <c r="C118" s="30"/>
      <c r="D118" s="30"/>
      <c r="E118" s="31"/>
    </row>
    <row r="119" spans="2:5" x14ac:dyDescent="0.35">
      <c r="B119" s="32">
        <v>117</v>
      </c>
      <c r="C119" s="30"/>
      <c r="D119" s="30"/>
      <c r="E119" s="31"/>
    </row>
    <row r="120" spans="2:5" x14ac:dyDescent="0.35">
      <c r="B120" s="32">
        <v>118</v>
      </c>
      <c r="C120" s="30"/>
      <c r="D120" s="30"/>
      <c r="E120" s="31"/>
    </row>
    <row r="121" spans="2:5" x14ac:dyDescent="0.35">
      <c r="B121" s="32">
        <v>119</v>
      </c>
      <c r="C121" s="30"/>
      <c r="D121" s="30"/>
      <c r="E121" s="31"/>
    </row>
    <row r="122" spans="2:5" x14ac:dyDescent="0.35">
      <c r="B122" s="32">
        <v>120</v>
      </c>
      <c r="C122" s="30"/>
      <c r="D122" s="30"/>
      <c r="E122" s="31"/>
    </row>
    <row r="123" spans="2:5" x14ac:dyDescent="0.35">
      <c r="B123" s="32">
        <v>121</v>
      </c>
      <c r="C123" s="30"/>
      <c r="D123" s="30"/>
      <c r="E123" s="31"/>
    </row>
    <row r="124" spans="2:5" x14ac:dyDescent="0.35">
      <c r="B124" s="32">
        <v>122</v>
      </c>
      <c r="C124" s="30"/>
      <c r="D124" s="30"/>
      <c r="E124" s="31"/>
    </row>
    <row r="125" spans="2:5" x14ac:dyDescent="0.35">
      <c r="B125" s="32">
        <v>123</v>
      </c>
      <c r="C125" s="30"/>
      <c r="D125" s="30"/>
      <c r="E125" s="31"/>
    </row>
    <row r="126" spans="2:5" x14ac:dyDescent="0.35">
      <c r="B126" s="32">
        <v>124</v>
      </c>
      <c r="C126" s="30"/>
      <c r="D126" s="30"/>
      <c r="E126" s="31"/>
    </row>
    <row r="127" spans="2:5" x14ac:dyDescent="0.35">
      <c r="B127" s="32">
        <v>125</v>
      </c>
      <c r="C127" s="30"/>
      <c r="D127" s="30"/>
      <c r="E127" s="31"/>
    </row>
    <row r="128" spans="2:5" x14ac:dyDescent="0.35">
      <c r="B128" s="32">
        <v>126</v>
      </c>
      <c r="C128" s="30"/>
      <c r="D128" s="30"/>
      <c r="E128" s="31"/>
    </row>
    <row r="129" spans="2:5" x14ac:dyDescent="0.35">
      <c r="B129" s="32">
        <v>127</v>
      </c>
      <c r="C129" s="30"/>
      <c r="D129" s="30"/>
      <c r="E129" s="31"/>
    </row>
    <row r="130" spans="2:5" x14ac:dyDescent="0.35">
      <c r="B130" s="32">
        <v>128</v>
      </c>
      <c r="C130" s="30"/>
      <c r="D130" s="30"/>
      <c r="E130" s="31"/>
    </row>
    <row r="131" spans="2:5" x14ac:dyDescent="0.35">
      <c r="B131" s="32">
        <v>129</v>
      </c>
      <c r="C131" s="30"/>
      <c r="D131" s="30"/>
      <c r="E131" s="31"/>
    </row>
    <row r="132" spans="2:5" x14ac:dyDescent="0.35">
      <c r="B132" s="32">
        <v>130</v>
      </c>
      <c r="C132" s="30"/>
      <c r="D132" s="30"/>
      <c r="E132" s="31"/>
    </row>
    <row r="133" spans="2:5" x14ac:dyDescent="0.35">
      <c r="B133" s="32">
        <v>131</v>
      </c>
      <c r="C133" s="30"/>
      <c r="D133" s="30"/>
      <c r="E133" s="31"/>
    </row>
    <row r="134" spans="2:5" x14ac:dyDescent="0.35">
      <c r="B134" s="32">
        <v>132</v>
      </c>
      <c r="C134" s="30"/>
      <c r="D134" s="30"/>
      <c r="E134" s="31"/>
    </row>
    <row r="135" spans="2:5" x14ac:dyDescent="0.35">
      <c r="B135" s="32">
        <v>133</v>
      </c>
      <c r="C135" s="30"/>
      <c r="D135" s="30"/>
      <c r="E135" s="31"/>
    </row>
    <row r="136" spans="2:5" x14ac:dyDescent="0.35">
      <c r="B136" s="32">
        <v>134</v>
      </c>
      <c r="C136" s="30"/>
      <c r="D136" s="30"/>
      <c r="E136" s="31"/>
    </row>
    <row r="137" spans="2:5" x14ac:dyDescent="0.35">
      <c r="B137" s="32">
        <v>135</v>
      </c>
      <c r="C137" s="30"/>
      <c r="D137" s="30"/>
      <c r="E137" s="31"/>
    </row>
    <row r="138" spans="2:5" x14ac:dyDescent="0.35">
      <c r="B138" s="32">
        <v>136</v>
      </c>
      <c r="C138" s="30"/>
      <c r="D138" s="30"/>
      <c r="E138" s="31"/>
    </row>
    <row r="139" spans="2:5" x14ac:dyDescent="0.35">
      <c r="B139" s="32">
        <v>137</v>
      </c>
      <c r="C139" s="30"/>
      <c r="D139" s="30"/>
      <c r="E139" s="31"/>
    </row>
    <row r="140" spans="2:5" x14ac:dyDescent="0.35">
      <c r="B140" s="32">
        <v>138</v>
      </c>
      <c r="C140" s="30"/>
      <c r="D140" s="30"/>
      <c r="E140" s="31"/>
    </row>
    <row r="141" spans="2:5" x14ac:dyDescent="0.35">
      <c r="B141" s="32">
        <v>139</v>
      </c>
      <c r="C141" s="30"/>
      <c r="D141" s="30"/>
      <c r="E141" s="31"/>
    </row>
    <row r="142" spans="2:5" x14ac:dyDescent="0.35">
      <c r="B142" s="32">
        <v>140</v>
      </c>
      <c r="C142" s="30"/>
      <c r="D142" s="30"/>
      <c r="E142" s="31"/>
    </row>
    <row r="143" spans="2:5" x14ac:dyDescent="0.35">
      <c r="B143" s="32">
        <v>141</v>
      </c>
      <c r="C143" s="30"/>
      <c r="D143" s="30"/>
      <c r="E143" s="31"/>
    </row>
    <row r="144" spans="2:5" x14ac:dyDescent="0.35">
      <c r="B144" s="32">
        <v>142</v>
      </c>
      <c r="C144" s="30"/>
      <c r="D144" s="30"/>
      <c r="E144" s="31"/>
    </row>
    <row r="145" spans="2:5" x14ac:dyDescent="0.35">
      <c r="B145" s="32">
        <v>143</v>
      </c>
      <c r="C145" s="30"/>
      <c r="D145" s="30"/>
      <c r="E145" s="31"/>
    </row>
    <row r="146" spans="2:5" x14ac:dyDescent="0.35">
      <c r="B146" s="32">
        <v>144</v>
      </c>
      <c r="C146" s="30"/>
      <c r="D146" s="30"/>
      <c r="E146" s="31"/>
    </row>
    <row r="147" spans="2:5" x14ac:dyDescent="0.35">
      <c r="B147" s="32">
        <v>145</v>
      </c>
      <c r="C147" s="30"/>
      <c r="D147" s="30"/>
      <c r="E147" s="31"/>
    </row>
    <row r="148" spans="2:5" x14ac:dyDescent="0.35">
      <c r="B148" s="32">
        <v>146</v>
      </c>
      <c r="C148" s="30"/>
      <c r="D148" s="30"/>
      <c r="E148" s="31"/>
    </row>
    <row r="149" spans="2:5" x14ac:dyDescent="0.35">
      <c r="B149" s="32">
        <v>147</v>
      </c>
      <c r="C149" s="30"/>
      <c r="D149" s="30"/>
      <c r="E149" s="31"/>
    </row>
    <row r="150" spans="2:5" x14ac:dyDescent="0.35">
      <c r="B150" s="32">
        <v>148</v>
      </c>
      <c r="C150" s="30"/>
      <c r="D150" s="30"/>
      <c r="E150" s="31"/>
    </row>
    <row r="151" spans="2:5" x14ac:dyDescent="0.35">
      <c r="B151" s="32">
        <v>149</v>
      </c>
      <c r="C151" s="30"/>
      <c r="D151" s="30"/>
      <c r="E151" s="31"/>
    </row>
    <row r="152" spans="2:5" x14ac:dyDescent="0.35">
      <c r="B152" s="32">
        <v>150</v>
      </c>
      <c r="C152" s="30"/>
      <c r="D152" s="30"/>
      <c r="E152" s="31"/>
    </row>
    <row r="153" spans="2:5" x14ac:dyDescent="0.35">
      <c r="B153" s="32">
        <v>151</v>
      </c>
      <c r="C153" s="30"/>
      <c r="D153" s="30"/>
      <c r="E153" s="31"/>
    </row>
    <row r="154" spans="2:5" x14ac:dyDescent="0.35">
      <c r="B154" s="32">
        <v>152</v>
      </c>
      <c r="C154" s="30"/>
      <c r="D154" s="30"/>
      <c r="E154" s="31"/>
    </row>
    <row r="155" spans="2:5" x14ac:dyDescent="0.35">
      <c r="B155" s="32">
        <v>153</v>
      </c>
      <c r="C155" s="30"/>
      <c r="D155" s="30"/>
      <c r="E155" s="31"/>
    </row>
    <row r="156" spans="2:5" x14ac:dyDescent="0.35">
      <c r="B156" s="32">
        <v>154</v>
      </c>
      <c r="C156" s="30"/>
      <c r="D156" s="30"/>
      <c r="E156" s="31"/>
    </row>
    <row r="157" spans="2:5" x14ac:dyDescent="0.35">
      <c r="B157" s="32">
        <v>155</v>
      </c>
      <c r="C157" s="30"/>
      <c r="D157" s="30"/>
      <c r="E157" s="31"/>
    </row>
    <row r="158" spans="2:5" x14ac:dyDescent="0.35">
      <c r="B158" s="32">
        <v>156</v>
      </c>
      <c r="C158" s="30"/>
      <c r="D158" s="30"/>
      <c r="E158" s="31"/>
    </row>
    <row r="159" spans="2:5" x14ac:dyDescent="0.35">
      <c r="B159" s="32">
        <v>157</v>
      </c>
      <c r="C159" s="30"/>
      <c r="D159" s="30"/>
      <c r="E159" s="31"/>
    </row>
    <row r="160" spans="2:5" x14ac:dyDescent="0.35">
      <c r="B160" s="32">
        <v>158</v>
      </c>
      <c r="C160" s="30"/>
      <c r="D160" s="30"/>
      <c r="E160" s="31"/>
    </row>
    <row r="161" spans="2:5" x14ac:dyDescent="0.35">
      <c r="B161" s="32">
        <v>159</v>
      </c>
      <c r="C161" s="30"/>
      <c r="D161" s="30"/>
      <c r="E161" s="31"/>
    </row>
    <row r="162" spans="2:5" x14ac:dyDescent="0.35">
      <c r="B162" s="32">
        <v>160</v>
      </c>
      <c r="C162" s="30"/>
      <c r="D162" s="30"/>
      <c r="E162" s="31"/>
    </row>
    <row r="163" spans="2:5" x14ac:dyDescent="0.35">
      <c r="B163" s="32">
        <v>161</v>
      </c>
      <c r="C163" s="30"/>
      <c r="D163" s="30"/>
      <c r="E163" s="31"/>
    </row>
    <row r="164" spans="2:5" x14ac:dyDescent="0.35">
      <c r="B164" s="32">
        <v>162</v>
      </c>
      <c r="C164" s="30"/>
      <c r="D164" s="30"/>
      <c r="E164" s="31"/>
    </row>
    <row r="165" spans="2:5" x14ac:dyDescent="0.35">
      <c r="B165" s="32">
        <v>163</v>
      </c>
      <c r="C165" s="30"/>
      <c r="D165" s="30"/>
      <c r="E165" s="31"/>
    </row>
    <row r="166" spans="2:5" x14ac:dyDescent="0.35">
      <c r="B166" s="32">
        <v>164</v>
      </c>
      <c r="C166" s="30"/>
      <c r="D166" s="30"/>
      <c r="E166" s="31"/>
    </row>
    <row r="167" spans="2:5" x14ac:dyDescent="0.35">
      <c r="B167" s="32">
        <v>165</v>
      </c>
      <c r="C167" s="30"/>
      <c r="D167" s="30"/>
      <c r="E167" s="31"/>
    </row>
    <row r="168" spans="2:5" x14ac:dyDescent="0.35">
      <c r="B168" s="32">
        <v>166</v>
      </c>
      <c r="C168" s="30"/>
      <c r="D168" s="30"/>
      <c r="E168" s="31"/>
    </row>
    <row r="169" spans="2:5" x14ac:dyDescent="0.35">
      <c r="B169" s="32">
        <v>167</v>
      </c>
      <c r="C169" s="30"/>
      <c r="D169" s="30"/>
      <c r="E169" s="31"/>
    </row>
    <row r="170" spans="2:5" x14ac:dyDescent="0.35">
      <c r="B170" s="32">
        <v>168</v>
      </c>
      <c r="C170" s="30"/>
      <c r="D170" s="30"/>
      <c r="E170" s="31"/>
    </row>
    <row r="171" spans="2:5" x14ac:dyDescent="0.35">
      <c r="B171" s="32">
        <v>169</v>
      </c>
      <c r="C171" s="30"/>
      <c r="D171" s="30"/>
      <c r="E171" s="31"/>
    </row>
    <row r="172" spans="2:5" x14ac:dyDescent="0.35">
      <c r="B172" s="32">
        <v>170</v>
      </c>
      <c r="C172" s="30"/>
      <c r="D172" s="30"/>
      <c r="E172" s="31"/>
    </row>
    <row r="173" spans="2:5" x14ac:dyDescent="0.35">
      <c r="B173" s="32">
        <v>171</v>
      </c>
      <c r="C173" s="30"/>
      <c r="D173" s="30"/>
      <c r="E173" s="31"/>
    </row>
    <row r="174" spans="2:5" x14ac:dyDescent="0.35">
      <c r="B174" s="32">
        <v>172</v>
      </c>
      <c r="C174" s="30"/>
      <c r="D174" s="30"/>
      <c r="E174" s="31"/>
    </row>
    <row r="175" spans="2:5" x14ac:dyDescent="0.35">
      <c r="B175" s="32">
        <v>173</v>
      </c>
      <c r="C175" s="30"/>
      <c r="D175" s="30"/>
      <c r="E175" s="31"/>
    </row>
    <row r="176" spans="2:5" x14ac:dyDescent="0.35">
      <c r="B176" s="32">
        <v>174</v>
      </c>
      <c r="C176" s="30"/>
      <c r="D176" s="30"/>
      <c r="E176" s="31"/>
    </row>
    <row r="177" spans="2:5" x14ac:dyDescent="0.35">
      <c r="B177" s="32">
        <v>175</v>
      </c>
      <c r="C177" s="30"/>
      <c r="D177" s="30"/>
      <c r="E177" s="31"/>
    </row>
    <row r="178" spans="2:5" x14ac:dyDescent="0.35">
      <c r="B178" s="32">
        <v>176</v>
      </c>
      <c r="C178" s="30"/>
      <c r="D178" s="30"/>
      <c r="E178" s="31"/>
    </row>
    <row r="179" spans="2:5" x14ac:dyDescent="0.35">
      <c r="B179" s="32">
        <v>177</v>
      </c>
      <c r="C179" s="30"/>
      <c r="D179" s="30"/>
      <c r="E179" s="31"/>
    </row>
    <row r="180" spans="2:5" x14ac:dyDescent="0.35">
      <c r="B180" s="32">
        <v>178</v>
      </c>
      <c r="C180" s="30"/>
      <c r="D180" s="30"/>
      <c r="E180" s="31"/>
    </row>
    <row r="181" spans="2:5" x14ac:dyDescent="0.35">
      <c r="B181" s="32">
        <v>179</v>
      </c>
      <c r="C181" s="30"/>
      <c r="D181" s="30"/>
      <c r="E181" s="31"/>
    </row>
    <row r="182" spans="2:5" x14ac:dyDescent="0.35">
      <c r="B182" s="32">
        <v>180</v>
      </c>
      <c r="C182" s="30"/>
      <c r="D182" s="30"/>
      <c r="E182" s="31"/>
    </row>
    <row r="183" spans="2:5" x14ac:dyDescent="0.35">
      <c r="B183" s="32">
        <v>181</v>
      </c>
      <c r="C183" s="30"/>
      <c r="D183" s="30"/>
      <c r="E183" s="31"/>
    </row>
    <row r="184" spans="2:5" x14ac:dyDescent="0.35">
      <c r="B184" s="32">
        <v>182</v>
      </c>
      <c r="C184" s="30"/>
      <c r="D184" s="30"/>
      <c r="E184" s="31"/>
    </row>
    <row r="185" spans="2:5" x14ac:dyDescent="0.35">
      <c r="B185" s="32">
        <v>183</v>
      </c>
      <c r="C185" s="30"/>
      <c r="D185" s="30"/>
      <c r="E185" s="31"/>
    </row>
    <row r="186" spans="2:5" x14ac:dyDescent="0.35">
      <c r="B186" s="32">
        <v>184</v>
      </c>
      <c r="C186" s="30"/>
      <c r="D186" s="30"/>
      <c r="E186" s="31"/>
    </row>
    <row r="187" spans="2:5" x14ac:dyDescent="0.35">
      <c r="B187" s="32">
        <v>185</v>
      </c>
      <c r="C187" s="30"/>
      <c r="D187" s="30"/>
      <c r="E187" s="31"/>
    </row>
    <row r="188" spans="2:5" x14ac:dyDescent="0.35">
      <c r="B188" s="32">
        <v>186</v>
      </c>
      <c r="C188" s="30"/>
      <c r="D188" s="30"/>
      <c r="E188" s="31"/>
    </row>
    <row r="189" spans="2:5" x14ac:dyDescent="0.35">
      <c r="B189" s="32">
        <v>187</v>
      </c>
      <c r="C189" s="30"/>
      <c r="D189" s="30"/>
      <c r="E189" s="31"/>
    </row>
    <row r="190" spans="2:5" x14ac:dyDescent="0.35">
      <c r="B190" s="32">
        <v>188</v>
      </c>
      <c r="C190" s="30"/>
      <c r="D190" s="30"/>
      <c r="E190" s="31"/>
    </row>
    <row r="191" spans="2:5" x14ac:dyDescent="0.35">
      <c r="B191" s="32">
        <v>189</v>
      </c>
      <c r="C191" s="30"/>
      <c r="D191" s="30"/>
      <c r="E191" s="31"/>
    </row>
    <row r="192" spans="2:5" x14ac:dyDescent="0.35">
      <c r="B192" s="32">
        <v>190</v>
      </c>
      <c r="C192" s="30"/>
      <c r="D192" s="30"/>
      <c r="E192" s="31"/>
    </row>
    <row r="193" spans="2:5" x14ac:dyDescent="0.35">
      <c r="B193" s="32">
        <v>191</v>
      </c>
      <c r="C193" s="30"/>
      <c r="D193" s="30"/>
      <c r="E193" s="31"/>
    </row>
    <row r="194" spans="2:5" x14ac:dyDescent="0.35">
      <c r="B194" s="32">
        <v>192</v>
      </c>
      <c r="C194" s="30"/>
      <c r="D194" s="30"/>
      <c r="E194" s="31"/>
    </row>
    <row r="195" spans="2:5" x14ac:dyDescent="0.35">
      <c r="B195" s="32">
        <v>193</v>
      </c>
      <c r="C195" s="30"/>
      <c r="D195" s="30"/>
      <c r="E195" s="31"/>
    </row>
    <row r="196" spans="2:5" x14ac:dyDescent="0.35">
      <c r="B196" s="32">
        <v>194</v>
      </c>
      <c r="C196" s="30"/>
      <c r="D196" s="30"/>
      <c r="E196" s="31"/>
    </row>
    <row r="197" spans="2:5" x14ac:dyDescent="0.35">
      <c r="B197" s="32">
        <v>195</v>
      </c>
      <c r="C197" s="30"/>
      <c r="D197" s="30"/>
      <c r="E197" s="31"/>
    </row>
    <row r="198" spans="2:5" x14ac:dyDescent="0.35">
      <c r="B198" s="32">
        <v>196</v>
      </c>
      <c r="C198" s="30"/>
      <c r="D198" s="30"/>
      <c r="E198" s="31"/>
    </row>
    <row r="199" spans="2:5" x14ac:dyDescent="0.35">
      <c r="B199" s="32">
        <v>197</v>
      </c>
      <c r="C199" s="30"/>
      <c r="D199" s="30"/>
      <c r="E199" s="31"/>
    </row>
    <row r="200" spans="2:5" x14ac:dyDescent="0.35">
      <c r="B200" s="32">
        <v>198</v>
      </c>
      <c r="C200" s="30"/>
      <c r="D200" s="30"/>
      <c r="E200" s="31"/>
    </row>
    <row r="201" spans="2:5" x14ac:dyDescent="0.35">
      <c r="B201" s="32">
        <v>199</v>
      </c>
      <c r="C201" s="30"/>
      <c r="D201" s="30"/>
      <c r="E201" s="31"/>
    </row>
    <row r="202" spans="2:5" ht="15" thickBot="1" x14ac:dyDescent="0.4">
      <c r="B202" s="33">
        <v>200</v>
      </c>
      <c r="C202" s="30"/>
      <c r="D202" s="30"/>
      <c r="E202" s="31"/>
    </row>
    <row r="203" spans="2:5" x14ac:dyDescent="0.35">
      <c r="B203" s="32">
        <v>201</v>
      </c>
      <c r="C203" s="30"/>
      <c r="D203" s="30"/>
      <c r="E203" s="31"/>
    </row>
    <row r="204" spans="2:5" ht="15" thickBot="1" x14ac:dyDescent="0.4">
      <c r="B204" s="33">
        <v>202</v>
      </c>
      <c r="C204" s="30"/>
      <c r="D204" s="30"/>
      <c r="E204" s="31"/>
    </row>
    <row r="205" spans="2:5" x14ac:dyDescent="0.35">
      <c r="B205" s="32">
        <v>203</v>
      </c>
      <c r="C205" s="30"/>
      <c r="D205" s="30"/>
      <c r="E205" s="31"/>
    </row>
    <row r="206" spans="2:5" ht="15" thickBot="1" x14ac:dyDescent="0.4">
      <c r="B206" s="33">
        <v>204</v>
      </c>
      <c r="C206" s="30"/>
      <c r="D206" s="30"/>
      <c r="E206" s="31"/>
    </row>
    <row r="207" spans="2:5" x14ac:dyDescent="0.35">
      <c r="B207" s="32">
        <v>205</v>
      </c>
      <c r="C207" s="30"/>
      <c r="D207" s="30"/>
      <c r="E207" s="31"/>
    </row>
    <row r="208" spans="2:5" ht="15" thickBot="1" x14ac:dyDescent="0.4">
      <c r="B208" s="33">
        <v>206</v>
      </c>
      <c r="C208" s="30"/>
      <c r="D208" s="30"/>
      <c r="E208" s="31"/>
    </row>
    <row r="209" spans="2:5" x14ac:dyDescent="0.35">
      <c r="B209" s="32">
        <v>207</v>
      </c>
      <c r="C209" s="30"/>
      <c r="D209" s="30"/>
      <c r="E209" s="31"/>
    </row>
    <row r="210" spans="2:5" ht="15" thickBot="1" x14ac:dyDescent="0.4">
      <c r="B210" s="33">
        <v>208</v>
      </c>
      <c r="C210" s="30"/>
      <c r="D210" s="30"/>
      <c r="E210" s="31"/>
    </row>
    <row r="211" spans="2:5" x14ac:dyDescent="0.35">
      <c r="B211" s="32">
        <v>209</v>
      </c>
      <c r="C211" s="30"/>
      <c r="D211" s="30"/>
      <c r="E211" s="31"/>
    </row>
    <row r="212" spans="2:5" ht="15" thickBot="1" x14ac:dyDescent="0.4">
      <c r="B212" s="33">
        <v>210</v>
      </c>
      <c r="C212" s="30"/>
      <c r="D212" s="30"/>
      <c r="E212" s="31"/>
    </row>
    <row r="213" spans="2:5" x14ac:dyDescent="0.35">
      <c r="B213" s="32">
        <v>211</v>
      </c>
      <c r="C213" s="30"/>
      <c r="D213" s="30"/>
      <c r="E213" s="31"/>
    </row>
    <row r="214" spans="2:5" ht="15" thickBot="1" x14ac:dyDescent="0.4">
      <c r="B214" s="33">
        <v>212</v>
      </c>
      <c r="C214" s="30"/>
      <c r="D214" s="30"/>
      <c r="E214" s="31"/>
    </row>
    <row r="215" spans="2:5" x14ac:dyDescent="0.35">
      <c r="B215" s="32">
        <v>213</v>
      </c>
      <c r="C215" s="30"/>
      <c r="D215" s="30"/>
      <c r="E215" s="31"/>
    </row>
    <row r="216" spans="2:5" ht="15" thickBot="1" x14ac:dyDescent="0.4">
      <c r="B216" s="33">
        <v>214</v>
      </c>
      <c r="C216" s="30"/>
      <c r="D216" s="30"/>
      <c r="E216" s="31"/>
    </row>
    <row r="217" spans="2:5" x14ac:dyDescent="0.35">
      <c r="B217" s="32">
        <v>215</v>
      </c>
      <c r="C217" s="30"/>
      <c r="D217" s="30"/>
      <c r="E217" s="31"/>
    </row>
    <row r="218" spans="2:5" ht="15" thickBot="1" x14ac:dyDescent="0.4">
      <c r="B218" s="33">
        <v>216</v>
      </c>
      <c r="C218" s="30"/>
      <c r="D218" s="30"/>
      <c r="E218" s="31"/>
    </row>
    <row r="219" spans="2:5" x14ac:dyDescent="0.35">
      <c r="B219" s="32">
        <v>217</v>
      </c>
      <c r="C219" s="30"/>
      <c r="D219" s="30"/>
      <c r="E219" s="31"/>
    </row>
    <row r="220" spans="2:5" ht="15" thickBot="1" x14ac:dyDescent="0.4">
      <c r="B220" s="33">
        <v>218</v>
      </c>
      <c r="C220" s="30"/>
      <c r="D220" s="30"/>
      <c r="E220" s="31"/>
    </row>
    <row r="221" spans="2:5" x14ac:dyDescent="0.35">
      <c r="B221" s="32">
        <v>219</v>
      </c>
      <c r="C221" s="30"/>
      <c r="D221" s="30"/>
      <c r="E221" s="31"/>
    </row>
    <row r="222" spans="2:5" ht="15" thickBot="1" x14ac:dyDescent="0.4">
      <c r="B222" s="33">
        <v>220</v>
      </c>
      <c r="C222" s="30"/>
      <c r="D222" s="30"/>
      <c r="E222" s="31"/>
    </row>
    <row r="223" spans="2:5" x14ac:dyDescent="0.35">
      <c r="B223" s="32">
        <v>221</v>
      </c>
      <c r="C223" s="30"/>
      <c r="D223" s="30"/>
      <c r="E223" s="31"/>
    </row>
    <row r="224" spans="2:5" ht="15" thickBot="1" x14ac:dyDescent="0.4">
      <c r="B224" s="33">
        <v>222</v>
      </c>
      <c r="C224" s="30"/>
      <c r="D224" s="30"/>
      <c r="E224" s="31"/>
    </row>
    <row r="225" spans="2:5" x14ac:dyDescent="0.35">
      <c r="B225" s="32">
        <v>223</v>
      </c>
      <c r="C225" s="30"/>
      <c r="D225" s="30"/>
      <c r="E225" s="31"/>
    </row>
    <row r="226" spans="2:5" ht="15" thickBot="1" x14ac:dyDescent="0.4">
      <c r="B226" s="33">
        <v>224</v>
      </c>
      <c r="C226" s="30"/>
      <c r="D226" s="30"/>
      <c r="E226" s="31"/>
    </row>
    <row r="227" spans="2:5" x14ac:dyDescent="0.35">
      <c r="B227" s="32">
        <v>225</v>
      </c>
      <c r="C227" s="30"/>
      <c r="D227" s="30"/>
      <c r="E227" s="31"/>
    </row>
    <row r="228" spans="2:5" ht="15" thickBot="1" x14ac:dyDescent="0.4">
      <c r="B228" s="33">
        <v>226</v>
      </c>
      <c r="C228" s="30"/>
      <c r="D228" s="30"/>
      <c r="E228" s="31"/>
    </row>
    <row r="229" spans="2:5" x14ac:dyDescent="0.35">
      <c r="B229" s="32">
        <v>227</v>
      </c>
      <c r="C229" s="30"/>
      <c r="D229" s="30"/>
      <c r="E229" s="31"/>
    </row>
    <row r="230" spans="2:5" ht="15" thickBot="1" x14ac:dyDescent="0.4">
      <c r="B230" s="33">
        <v>228</v>
      </c>
      <c r="C230" s="30"/>
      <c r="D230" s="30"/>
      <c r="E230" s="31"/>
    </row>
    <row r="231" spans="2:5" x14ac:dyDescent="0.35">
      <c r="B231" s="32">
        <v>229</v>
      </c>
      <c r="C231" s="30"/>
      <c r="D231" s="30"/>
      <c r="E231" s="31"/>
    </row>
    <row r="232" spans="2:5" ht="15" thickBot="1" x14ac:dyDescent="0.4">
      <c r="B232" s="33">
        <v>230</v>
      </c>
      <c r="C232" s="30"/>
      <c r="D232" s="30"/>
      <c r="E232" s="31"/>
    </row>
    <row r="233" spans="2:5" x14ac:dyDescent="0.35">
      <c r="B233" s="32">
        <v>231</v>
      </c>
      <c r="C233" s="30"/>
      <c r="D233" s="30"/>
      <c r="E233" s="31"/>
    </row>
    <row r="234" spans="2:5" ht="15" thickBot="1" x14ac:dyDescent="0.4">
      <c r="B234" s="33">
        <v>232</v>
      </c>
      <c r="C234" s="30"/>
      <c r="D234" s="30"/>
      <c r="E234" s="31"/>
    </row>
    <row r="235" spans="2:5" x14ac:dyDescent="0.35">
      <c r="B235" s="32">
        <v>233</v>
      </c>
      <c r="C235" s="30"/>
      <c r="D235" s="30"/>
      <c r="E235" s="31"/>
    </row>
    <row r="236" spans="2:5" ht="15" thickBot="1" x14ac:dyDescent="0.4">
      <c r="B236" s="33">
        <v>234</v>
      </c>
      <c r="C236" s="30"/>
      <c r="D236" s="30"/>
      <c r="E236" s="31"/>
    </row>
    <row r="237" spans="2:5" x14ac:dyDescent="0.35">
      <c r="B237" s="32">
        <v>235</v>
      </c>
      <c r="C237" s="30"/>
      <c r="D237" s="30"/>
      <c r="E237" s="31"/>
    </row>
    <row r="238" spans="2:5" ht="15" thickBot="1" x14ac:dyDescent="0.4">
      <c r="B238" s="33">
        <v>236</v>
      </c>
      <c r="C238" s="30"/>
      <c r="D238" s="30"/>
      <c r="E238" s="31"/>
    </row>
    <row r="239" spans="2:5" x14ac:dyDescent="0.35">
      <c r="B239" s="32">
        <v>237</v>
      </c>
      <c r="C239" s="30"/>
      <c r="D239" s="30"/>
      <c r="E239" s="31"/>
    </row>
    <row r="240" spans="2:5" ht="15" thickBot="1" x14ac:dyDescent="0.4">
      <c r="B240" s="33">
        <v>238</v>
      </c>
      <c r="C240" s="30"/>
      <c r="D240" s="30"/>
      <c r="E240" s="31"/>
    </row>
    <row r="241" spans="2:5" x14ac:dyDescent="0.35">
      <c r="B241" s="32">
        <v>239</v>
      </c>
      <c r="C241" s="30"/>
      <c r="D241" s="30"/>
      <c r="E241" s="31"/>
    </row>
    <row r="242" spans="2:5" ht="15" thickBot="1" x14ac:dyDescent="0.4">
      <c r="B242" s="33">
        <v>240</v>
      </c>
      <c r="C242" s="30"/>
      <c r="D242" s="30"/>
      <c r="E242" s="31"/>
    </row>
    <row r="243" spans="2:5" x14ac:dyDescent="0.35">
      <c r="B243" s="32">
        <v>241</v>
      </c>
      <c r="C243" s="30"/>
      <c r="D243" s="30"/>
      <c r="E243" s="31"/>
    </row>
    <row r="244" spans="2:5" ht="15" thickBot="1" x14ac:dyDescent="0.4">
      <c r="B244" s="33">
        <v>242</v>
      </c>
      <c r="C244" s="30"/>
      <c r="D244" s="30"/>
      <c r="E244" s="31"/>
    </row>
    <row r="245" spans="2:5" x14ac:dyDescent="0.35">
      <c r="B245" s="32">
        <v>243</v>
      </c>
      <c r="C245" s="30"/>
      <c r="D245" s="30"/>
      <c r="E245" s="31"/>
    </row>
    <row r="246" spans="2:5" ht="15" thickBot="1" x14ac:dyDescent="0.4">
      <c r="B246" s="33">
        <v>244</v>
      </c>
      <c r="C246" s="30"/>
      <c r="D246" s="30"/>
      <c r="E246" s="31"/>
    </row>
    <row r="247" spans="2:5" x14ac:dyDescent="0.35">
      <c r="B247" s="32">
        <v>245</v>
      </c>
      <c r="C247" s="30"/>
      <c r="D247" s="30"/>
      <c r="E247" s="31"/>
    </row>
    <row r="248" spans="2:5" ht="15" thickBot="1" x14ac:dyDescent="0.4">
      <c r="B248" s="33">
        <v>246</v>
      </c>
      <c r="C248" s="30"/>
      <c r="D248" s="30"/>
      <c r="E248" s="31"/>
    </row>
    <row r="249" spans="2:5" x14ac:dyDescent="0.35">
      <c r="B249" s="32">
        <v>247</v>
      </c>
      <c r="C249" s="30"/>
      <c r="D249" s="30"/>
      <c r="E249" s="31"/>
    </row>
    <row r="250" spans="2:5" ht="15" thickBot="1" x14ac:dyDescent="0.4">
      <c r="B250" s="33">
        <v>248</v>
      </c>
      <c r="C250" s="30"/>
      <c r="D250" s="30"/>
      <c r="E250" s="31"/>
    </row>
    <row r="251" spans="2:5" x14ac:dyDescent="0.35">
      <c r="B251" s="32">
        <v>249</v>
      </c>
      <c r="C251" s="30"/>
      <c r="D251" s="30"/>
      <c r="E251" s="31"/>
    </row>
    <row r="252" spans="2:5" ht="15" thickBot="1" x14ac:dyDescent="0.4">
      <c r="B252" s="33">
        <v>250</v>
      </c>
      <c r="C252" s="30"/>
      <c r="D252" s="30"/>
      <c r="E252" s="31"/>
    </row>
    <row r="253" spans="2:5" x14ac:dyDescent="0.35">
      <c r="E253" s="34"/>
    </row>
  </sheetData>
  <sheetProtection algorithmName="SHA-512" hashValue="GfsYBnAQvpDNWFa02iH6BFhF2evtkBBWh9PNCE9CAP8XomOo6X47Qi7WwDTzZq5HXTTqchh1u612lw+VfQO8Iw==" saltValue="nXFGdrqsUHXDoJXvrMjnqA==" spinCount="100000" sheet="1" objects="1" scenarios="1"/>
  <mergeCells count="1">
    <mergeCell ref="B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LOTE 2</vt:lpstr>
      <vt:lpstr>LISTADO COMPLETO DE ARTÍCULOS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Gancedo Gala, María de los Ángeles</dc:creator>
  <cp:lastModifiedBy>Gancedo Gala, María de los Ángeles</cp:lastModifiedBy>
  <dcterms:created xsi:type="dcterms:W3CDTF">2023-07-26T08:17:44Z</dcterms:created>
  <dcterms:modified xsi:type="dcterms:W3CDTF">2025-07-05T23:07:43Z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2025-01-22T10:41:58Z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6bae9ccf-64e8-4d87-80a7-9bf7ac14eefc</vt:lpwstr>
  </property>
  <property fmtid="{D5CDD505-2E9C-101B-9397-08002B2CF9AE}" pid="8" name="MSIP_Label_2c0a8209-6590-4cef-adb7-80fa47675d6e_ContentBits">
    <vt:lpwstr>2</vt:lpwstr>
  </property>
</Properties>
</file>